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745786E9-EBBF-4831-9F6D-613906163C41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4" sheetId="1" r:id="rId1"/>
    <sheet name="контрольная 2024.02.24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14" i="4" l="1"/>
  <c r="Y17" i="4"/>
  <c r="Y15" i="4"/>
  <c r="Y16" i="4"/>
  <c r="Y21" i="4"/>
  <c r="Y24" i="4"/>
  <c r="Y27" i="4"/>
  <c r="Y32" i="4"/>
  <c r="Y34" i="4"/>
  <c r="Y33" i="4"/>
  <c r="I81" i="4"/>
  <c r="I83" i="4"/>
  <c r="I78" i="4"/>
  <c r="I80" i="4"/>
  <c r="I77" i="4"/>
  <c r="I79" i="4"/>
  <c r="I75" i="4"/>
  <c r="I76" i="4"/>
  <c r="BU23" i="4"/>
  <c r="BU24" i="4"/>
  <c r="BU26" i="4"/>
  <c r="BU25" i="4"/>
  <c r="BU21" i="4"/>
  <c r="BU29" i="4"/>
  <c r="BU22" i="4"/>
  <c r="BU27" i="4"/>
  <c r="I7" i="4"/>
  <c r="I6" i="4"/>
  <c r="I2" i="4"/>
  <c r="I5" i="4"/>
  <c r="I4" i="4"/>
  <c r="I9" i="4"/>
  <c r="I3" i="4"/>
  <c r="I11" i="4"/>
  <c r="I8" i="4"/>
  <c r="Y7" i="4"/>
  <c r="Y6" i="4"/>
  <c r="Y8" i="4"/>
  <c r="Y5" i="4"/>
  <c r="Y3" i="4"/>
  <c r="Y11" i="4"/>
  <c r="Y4" i="4"/>
  <c r="Y2" i="4"/>
  <c r="Y9" i="4"/>
  <c r="CK66" i="4"/>
  <c r="CK69" i="4"/>
  <c r="CK74" i="4"/>
  <c r="CK68" i="4"/>
  <c r="CK70" i="4"/>
  <c r="CK67" i="4"/>
  <c r="CK72" i="4"/>
  <c r="CK71" i="4"/>
  <c r="I32" i="4"/>
  <c r="I38" i="4"/>
  <c r="I31" i="4"/>
  <c r="I35" i="4"/>
  <c r="I30" i="4"/>
  <c r="I33" i="4"/>
  <c r="I36" i="4"/>
  <c r="I34" i="4"/>
  <c r="Y81" i="4"/>
  <c r="Y80" i="4"/>
  <c r="Y83" i="4"/>
  <c r="Y77" i="4"/>
  <c r="Y75" i="4"/>
  <c r="Y79" i="4"/>
  <c r="Y78" i="4"/>
  <c r="Y76" i="4"/>
  <c r="I89" i="4"/>
  <c r="I90" i="4"/>
  <c r="I88" i="4"/>
  <c r="I87" i="4"/>
  <c r="I85" i="4"/>
  <c r="I92" i="4"/>
  <c r="I84" i="4"/>
  <c r="I86" i="4"/>
  <c r="Y89" i="4"/>
  <c r="Y87" i="4"/>
  <c r="Y88" i="4"/>
  <c r="Y92" i="4"/>
  <c r="Y86" i="4"/>
  <c r="Y84" i="4"/>
  <c r="Y90" i="4"/>
  <c r="Y85" i="4"/>
  <c r="Y54" i="4"/>
  <c r="Y53" i="4"/>
  <c r="Y52" i="4"/>
  <c r="Y51" i="4"/>
  <c r="Y50" i="4"/>
  <c r="Y49" i="4"/>
  <c r="Y48" i="4"/>
  <c r="Y56" i="4"/>
  <c r="I69" i="4"/>
  <c r="I71" i="4"/>
  <c r="I72" i="4"/>
  <c r="I67" i="4"/>
  <c r="I66" i="4"/>
  <c r="I74" i="4"/>
  <c r="I70" i="4"/>
  <c r="I68" i="4"/>
  <c r="I97" i="4"/>
  <c r="I98" i="4"/>
  <c r="I96" i="4"/>
  <c r="I95" i="4"/>
  <c r="I101" i="4"/>
  <c r="I94" i="4"/>
  <c r="I93" i="4"/>
  <c r="I99" i="4"/>
  <c r="BE26" i="4"/>
  <c r="BE23" i="4"/>
  <c r="BE29" i="4"/>
  <c r="BE27" i="4"/>
  <c r="BE25" i="4"/>
  <c r="BE22" i="4"/>
  <c r="BE24" i="4"/>
  <c r="BE21" i="4"/>
  <c r="CK23" i="4"/>
  <c r="CK25" i="4"/>
  <c r="CK21" i="4"/>
  <c r="CK24" i="4"/>
  <c r="CK26" i="4"/>
  <c r="CK29" i="4"/>
  <c r="CK22" i="4"/>
  <c r="CK27" i="4"/>
  <c r="BE66" i="4"/>
  <c r="BE74" i="4"/>
  <c r="BE68" i="4"/>
  <c r="BE71" i="4"/>
  <c r="BE69" i="4"/>
  <c r="BE72" i="4"/>
  <c r="BE70" i="4"/>
  <c r="BE67" i="4"/>
  <c r="BU68" i="4"/>
  <c r="BU66" i="4"/>
  <c r="BU74" i="4"/>
  <c r="BU67" i="4"/>
  <c r="BU71" i="4"/>
  <c r="BU70" i="4"/>
  <c r="BU72" i="4"/>
  <c r="BU69" i="4"/>
  <c r="DA74" i="4"/>
  <c r="DA68" i="4"/>
  <c r="DA70" i="4"/>
  <c r="DA71" i="4"/>
  <c r="DA72" i="4"/>
  <c r="DA67" i="4"/>
  <c r="DA69" i="4"/>
  <c r="DA66" i="4"/>
  <c r="I14" i="4"/>
  <c r="I13" i="4"/>
  <c r="I20" i="4"/>
  <c r="I16" i="4"/>
  <c r="I12" i="4"/>
  <c r="I18" i="4"/>
  <c r="I17" i="4"/>
  <c r="I15" i="4"/>
  <c r="I39" i="4"/>
  <c r="I42" i="4"/>
  <c r="I45" i="4"/>
  <c r="I43" i="4"/>
  <c r="I41" i="4"/>
  <c r="I44" i="4"/>
  <c r="I47" i="4"/>
  <c r="I40" i="4"/>
  <c r="Y39" i="4"/>
  <c r="Y45" i="4"/>
  <c r="Y40" i="4"/>
  <c r="Y42" i="4"/>
  <c r="Y41" i="4"/>
  <c r="Y43" i="4"/>
  <c r="Y44" i="4"/>
  <c r="Y47" i="4"/>
  <c r="I54" i="4"/>
  <c r="I49" i="4"/>
  <c r="I53" i="4"/>
  <c r="I52" i="4"/>
  <c r="I56" i="4"/>
  <c r="I51" i="4"/>
  <c r="I50" i="4"/>
  <c r="I48" i="4"/>
  <c r="I21" i="4"/>
  <c r="I27" i="4"/>
  <c r="I26" i="4"/>
  <c r="I25" i="4"/>
  <c r="I23" i="4"/>
  <c r="I22" i="4"/>
  <c r="I29" i="4"/>
  <c r="I24" i="4"/>
  <c r="I60" i="4"/>
  <c r="I61" i="4"/>
  <c r="I57" i="4"/>
  <c r="I62" i="4"/>
  <c r="I59" i="4"/>
  <c r="I65" i="4"/>
  <c r="I63" i="4"/>
  <c r="I58" i="4"/>
  <c r="Y61" i="4"/>
  <c r="Y60" i="4"/>
  <c r="Y59" i="4"/>
  <c r="Y63" i="4"/>
  <c r="Y65" i="4"/>
  <c r="Y58" i="4"/>
  <c r="Y57" i="4"/>
  <c r="Y62" i="4"/>
  <c r="AO26" i="4"/>
  <c r="AO23" i="4"/>
  <c r="AO22" i="4"/>
  <c r="AO29" i="4"/>
  <c r="AO25" i="4"/>
  <c r="AO27" i="4"/>
  <c r="AO24" i="4"/>
  <c r="AO21" i="4"/>
  <c r="Y71" i="4"/>
  <c r="Y67" i="4"/>
  <c r="Y66" i="4"/>
  <c r="Y70" i="4"/>
  <c r="Y74" i="4"/>
  <c r="Y69" i="4"/>
  <c r="Y68" i="4"/>
  <c r="Y72" i="4"/>
  <c r="I110" i="4"/>
  <c r="I107" i="4"/>
  <c r="I108" i="4"/>
  <c r="I106" i="4"/>
  <c r="I105" i="4"/>
  <c r="I104" i="4"/>
  <c r="I103" i="4"/>
  <c r="I102" i="4"/>
  <c r="AO69" i="4"/>
  <c r="Y29" i="4"/>
  <c r="AO72" i="4"/>
  <c r="AO70" i="4"/>
  <c r="Y22" i="4"/>
  <c r="Y35" i="4"/>
  <c r="Y18" i="4"/>
  <c r="Y36" i="4"/>
  <c r="Y25" i="4"/>
  <c r="AO68" i="4"/>
  <c r="Y12" i="4"/>
  <c r="Y13" i="4"/>
  <c r="Y38" i="4"/>
  <c r="AO66" i="4"/>
  <c r="Y20" i="4"/>
  <c r="Y26" i="4"/>
  <c r="Y31" i="4"/>
  <c r="AO67" i="4"/>
  <c r="Y23" i="4"/>
  <c r="Y30" i="4"/>
  <c r="AO74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<sst xmlns="http://schemas.openxmlformats.org/spreadsheetml/2006/main" count="792" uniqueCount="88">
  <si>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</si>
  <si>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</si>
  <si>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</si>
  <si>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</si>
  <si>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</si>
  <si>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</si>
  <si>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</si>
  <si>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</si>
  <si>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</si>
  <si>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</si>
  <si>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</si>
  <si>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</si>
  <si>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</si>
  <si>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</si>
  <si>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</si>
  <si>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</si>
  <si>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</si>
  <si>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</si>
  <si>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</si>
  <si>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</si>
  <si>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</si>
  <si>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</si>
  <si>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</si>
  <si>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</si>
  <si>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</si>
  <si>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</si>
  <si>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</si>
  <si>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</si>
  <si>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</si>
  <si>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</si>
  <si>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</si>
  <si>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</si>
  <si>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</si>
  <si>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</si>
  <si>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</si>
  <si>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</si>
  <si>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</si>
  <si>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</si>
  <si>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</si>
  <si>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Wolf 1059</t>
  </si>
  <si>
    <t xml:space="preserve">TYC 1928-741-1 </t>
  </si>
  <si>
    <t>AST-STAR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</si>
  <si>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</si>
  <si>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</si>
  <si>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</si>
  <si>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</si>
  <si>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</si>
  <si>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</si>
  <si>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</si>
  <si>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</si>
  <si>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</si>
  <si>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</si>
  <si>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</si>
  <si>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</si>
  <si>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</si>
  <si>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</si>
  <si>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Ch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</si>
  <si>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</si>
  <si>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</si>
  <si>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</si>
  <si>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</si>
  <si>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</si>
  <si>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</si>
  <si>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</si>
  <si>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</si>
  <si>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</si>
  <si>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</si>
  <si>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</si>
  <si>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</si>
  <si>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</si>
  <si>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</si>
  <si>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</si>
  <si>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</si>
  <si>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</si>
  <si>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</si>
  <si>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</si>
  <si>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</si>
  <si>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</si>
  <si>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</si>
  <si>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</si>
  <si>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</si>
  <si>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</si>
  <si>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</si>
  <si>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</si>
  <si>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</si>
  <si>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</si>
  <si>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66 Maja</t>
  </si>
  <si>
    <t>FG?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</si>
</sst>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66 Maja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'2024.02.24'!$G$3:$G$7</c:f>
                <c:numCache>
                  <c:formatCode>General</c:formatCode>
                  <c:ptCount val="5"/>
                  <c:pt idx="0">
                    <c:v>2.7708703812905567E-2</c:v>
                  </c:pt>
                  <c:pt idx="1">
                    <c:v>1.0513232392142555E-2</c:v>
                  </c:pt>
                  <c:pt idx="2">
                    <c:v>0</c:v>
                  </c:pt>
                  <c:pt idx="3">
                    <c:v>9.1774241513592671E-3</c:v>
                  </c:pt>
                  <c:pt idx="4">
                    <c:v>8.4831523504004143E-3</c:v>
                  </c:pt>
                </c:numCache>
              </c:numRef>
            </c:plus>
            <c:minus>
              <c:numRef>
                <c:f>'2024.02.24'!$G$3:$G$7</c:f>
                <c:numCache>
                  <c:formatCode>General</c:formatCode>
                  <c:ptCount val="5"/>
                  <c:pt idx="0">
                    <c:v>2.7708703812905567E-2</c:v>
                  </c:pt>
                  <c:pt idx="1">
                    <c:v>1.0513232392142555E-2</c:v>
                  </c:pt>
                  <c:pt idx="2">
                    <c:v>0</c:v>
                  </c:pt>
                  <c:pt idx="3">
                    <c:v>9.1774241513592671E-3</c:v>
                  </c:pt>
                  <c:pt idx="4">
                    <c:v>8.4831523504004143E-3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'2024.02.24'!$D$3:$D$7</c:f>
              <c:numCache>
                <c:formatCode>General</c:formatCode>
                <c:ptCount val="5"/>
                <c:pt idx="0">
                  <c:v>0.68203363645357329</c:v>
                </c:pt>
                <c:pt idx="1">
                  <c:v>0.92022960671555143</c:v>
                </c:pt>
                <c:pt idx="2">
                  <c:v>1</c:v>
                </c:pt>
                <c:pt idx="3">
                  <c:v>0.96149224423494339</c:v>
                </c:pt>
                <c:pt idx="4">
                  <c:v>0.91916469015893143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'2024.02.24'!$Q$3:$Q$7</c:f>
                <c:numCache>
                  <c:formatCode>General</c:formatCode>
                  <c:ptCount val="5"/>
                  <c:pt idx="0">
                    <c:v>2.7284250145683354E-2</c:v>
                  </c:pt>
                  <c:pt idx="1">
                    <c:v>1.0392298990323443E-2</c:v>
                  </c:pt>
                  <c:pt idx="2">
                    <c:v>0</c:v>
                  </c:pt>
                  <c:pt idx="3">
                    <c:v>9.3320829336009121E-3</c:v>
                  </c:pt>
                  <c:pt idx="4">
                    <c:v>8.6114137696915501E-3</c:v>
                  </c:pt>
                </c:numCache>
              </c:numRef>
            </c:plus>
            <c:minus>
              <c:numRef>
                <c:f>'2024.02.24'!$Q$3:$Q$7</c:f>
                <c:numCache>
                  <c:formatCode>General</c:formatCode>
                  <c:ptCount val="5"/>
                  <c:pt idx="0">
                    <c:v>2.7284250145683354E-2</c:v>
                  </c:pt>
                  <c:pt idx="1">
                    <c:v>1.0392298990323443E-2</c:v>
                  </c:pt>
                  <c:pt idx="2">
                    <c:v>0</c:v>
                  </c:pt>
                  <c:pt idx="3">
                    <c:v>9.3320829336009121E-3</c:v>
                  </c:pt>
                  <c:pt idx="4">
                    <c:v>8.6114137696915501E-3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'2024.02.24'!$N$3:$N$7</c:f>
              <c:numCache>
                <c:formatCode>General</c:formatCode>
                <c:ptCount val="5"/>
                <c:pt idx="0">
                  <c:v>0.60768017395567298</c:v>
                </c:pt>
                <c:pt idx="1">
                  <c:v>0.90903882055180596</c:v>
                </c:pt>
                <c:pt idx="2">
                  <c:v>1</c:v>
                </c:pt>
                <c:pt idx="3">
                  <c:v>0.97967941476304665</c:v>
                </c:pt>
                <c:pt idx="4">
                  <c:v>0.93675765518620657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'2024.02.24'!$L$3:$L$7</c:f>
                <c:numCache>
                  <c:formatCode>General</c:formatCode>
                  <c:ptCount val="5"/>
                  <c:pt idx="0">
                    <c:v>2.7243369277223005E-2</c:v>
                  </c:pt>
                  <c:pt idx="1">
                    <c:v>1.0707248456663937E-2</c:v>
                  </c:pt>
                  <c:pt idx="2">
                    <c:v>0</c:v>
                  </c:pt>
                  <c:pt idx="3">
                    <c:v>9.0455276714812571E-3</c:v>
                  </c:pt>
                  <c:pt idx="4">
                    <c:v>8.5001942750434333E-3</c:v>
                  </c:pt>
                </c:numCache>
              </c:numRef>
            </c:plus>
            <c:minus>
              <c:numRef>
                <c:f>'2024.02.24'!$L$3:$L$7</c:f>
                <c:numCache>
                  <c:formatCode>General</c:formatCode>
                  <c:ptCount val="5"/>
                  <c:pt idx="0">
                    <c:v>2.7243369277223005E-2</c:v>
                  </c:pt>
                  <c:pt idx="1">
                    <c:v>1.0707248456663937E-2</c:v>
                  </c:pt>
                  <c:pt idx="2">
                    <c:v>0</c:v>
                  </c:pt>
                  <c:pt idx="3">
                    <c:v>9.0455276714812571E-3</c:v>
                  </c:pt>
                  <c:pt idx="4">
                    <c:v>8.5001942750434333E-3</c:v>
                  </c:pt>
                </c:numCache>
              </c:numRef>
            </c:minus>
          </c:errBars>
          <c:xVal>
            <c:numRef>
              <c:f>'2024.02.24'!$B$3:$B$7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'2024.02.24'!$I$3:$I$7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'2024.02.24'!$Y$2:$Y$50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'2024.02.24'!$Z$2:$Z$50</c:f>
              <c:numCache>
                <c:formatCode>General</c:formatCode>
                <c:ptCount val="49"/>
                <c:pt idx="0">
                  <c:v>0.91180000000000005</c:v>
                </c:pt>
                <c:pt idx="1">
                  <c:v>0.92479999999999996</c:v>
                </c:pt>
                <c:pt idx="2">
                  <c:v>0.93759999999999999</c:v>
                </c:pt>
                <c:pt idx="3">
                  <c:v>0.94979999999999998</c:v>
                </c:pt>
                <c:pt idx="4">
                  <c:v>0.96099999999999997</c:v>
                </c:pt>
                <c:pt idx="5">
                  <c:v>0.9708</c:v>
                </c:pt>
                <c:pt idx="6">
                  <c:v>0.97909999999999997</c:v>
                </c:pt>
                <c:pt idx="7">
                  <c:v>0.98599999999999999</c:v>
                </c:pt>
                <c:pt idx="8">
                  <c:v>0.9919</c:v>
                </c:pt>
                <c:pt idx="9">
                  <c:v>0.99619999999999997</c:v>
                </c:pt>
                <c:pt idx="10">
                  <c:v>0.99880000000000002</c:v>
                </c:pt>
                <c:pt idx="11">
                  <c:v>1</c:v>
                </c:pt>
                <c:pt idx="12">
                  <c:v>0.99980000000000002</c:v>
                </c:pt>
                <c:pt idx="13">
                  <c:v>0.99890000000000001</c:v>
                </c:pt>
                <c:pt idx="14">
                  <c:v>0.997</c:v>
                </c:pt>
                <c:pt idx="15">
                  <c:v>0.99529999999999996</c:v>
                </c:pt>
                <c:pt idx="16">
                  <c:v>0.99360000000000004</c:v>
                </c:pt>
                <c:pt idx="17">
                  <c:v>0.99219999999999997</c:v>
                </c:pt>
                <c:pt idx="18">
                  <c:v>0.9919</c:v>
                </c:pt>
                <c:pt idx="19">
                  <c:v>0.99150000000000005</c:v>
                </c:pt>
                <c:pt idx="20">
                  <c:v>0.99029999999999996</c:v>
                </c:pt>
                <c:pt idx="21">
                  <c:v>0.98850000000000005</c:v>
                </c:pt>
                <c:pt idx="22">
                  <c:v>0.98609999999999998</c:v>
                </c:pt>
                <c:pt idx="23">
                  <c:v>0.98329999999999995</c:v>
                </c:pt>
                <c:pt idx="24">
                  <c:v>0.9819</c:v>
                </c:pt>
                <c:pt idx="25">
                  <c:v>0.98219999999999996</c:v>
                </c:pt>
                <c:pt idx="26">
                  <c:v>0.98380000000000001</c:v>
                </c:pt>
                <c:pt idx="27">
                  <c:v>0.98609999999999998</c:v>
                </c:pt>
                <c:pt idx="28">
                  <c:v>0.9889</c:v>
                </c:pt>
                <c:pt idx="29">
                  <c:v>0.99009999999999998</c:v>
                </c:pt>
                <c:pt idx="30">
                  <c:v>0.98929999999999996</c:v>
                </c:pt>
                <c:pt idx="31">
                  <c:v>0.98780000000000001</c:v>
                </c:pt>
                <c:pt idx="32">
                  <c:v>0.98729999999999996</c:v>
                </c:pt>
                <c:pt idx="33">
                  <c:v>0.98740000000000006</c:v>
                </c:pt>
                <c:pt idx="34">
                  <c:v>0.98929999999999996</c:v>
                </c:pt>
                <c:pt idx="35">
                  <c:v>0.99219999999999997</c:v>
                </c:pt>
                <c:pt idx="36">
                  <c:v>0.99529999999999996</c:v>
                </c:pt>
                <c:pt idx="37">
                  <c:v>0.99839999999999995</c:v>
                </c:pt>
                <c:pt idx="38">
                  <c:v>1.0009999999999999</c:v>
                </c:pt>
                <c:pt idx="39">
                  <c:v>1.0017</c:v>
                </c:pt>
                <c:pt idx="40">
                  <c:v>1.0004999999999999</c:v>
                </c:pt>
                <c:pt idx="41">
                  <c:v>0.99939999999999996</c:v>
                </c:pt>
                <c:pt idx="42">
                  <c:v>0.99919999999999998</c:v>
                </c:pt>
                <c:pt idx="43">
                  <c:v>0.99850000000000005</c:v>
                </c:pt>
                <c:pt idx="44">
                  <c:v>0.99770000000000003</c:v>
                </c:pt>
                <c:pt idx="45">
                  <c:v>0.99860000000000004</c:v>
                </c:pt>
                <c:pt idx="46">
                  <c:v>1.0017</c:v>
                </c:pt>
                <c:pt idx="47">
                  <c:v>1.006</c:v>
                </c:pt>
                <c:pt idx="48">
                  <c:v>1.0108999999999999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'2024.02.24'!$AB$1:$AE$1</c15:sqref>
                        </c15:formulaRef>
                      </c:ext>
                    </c:extLst>
                    <c:strCache>
                      <c:ptCount val="1"/>
                      <c:pt idx="0">
                        <c:v>Small Solar System Objects Spectroscopic Survey V1.0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'2024.02.24'!$AC$2:$AC$1055</c15:sqref>
                        </c15:formulaRef>
                      </c:ext>
                    </c:extLst>
                    <c:numCache>
                      <c:formatCode>General</c:formatCode>
                      <c:ptCount val="1054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'2024.02.24'!$AD$2:$AD$1000</c15:sqref>
                        </c15:formulaRef>
                      </c:ext>
                    </c:extLst>
                    <c:numCache>
                      <c:formatCode>General</c:formatCode>
                      <c:ptCount val="99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12B-4B9D-B1EE-51C2EAC34EB0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TYC 1928-741-1 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2024.02.24'!$E$4:$E$8</c:f>
              <c:numCache>
                <c:formatCode>General</c:formatCode>
                <c:ptCount val="5"/>
                <c:pt idx="0">
                  <c:v>5.5561920580309482E-2</c:v>
                </c:pt>
                <c:pt idx="1">
                  <c:v>0.66733668909490484</c:v>
                </c:pt>
                <c:pt idx="2">
                  <c:v>1</c:v>
                </c:pt>
                <c:pt idx="3">
                  <c:v>1.4843177465552599</c:v>
                </c:pt>
                <c:pt idx="4">
                  <c:v>0.80920631154348088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2024.02.24'!$H$4:$H$8</c:f>
              <c:numCache>
                <c:formatCode>General</c:formatCode>
                <c:ptCount val="5"/>
                <c:pt idx="0">
                  <c:v>8.199782453516434E-2</c:v>
                </c:pt>
                <c:pt idx="1">
                  <c:v>0.66588125317588853</c:v>
                </c:pt>
                <c:pt idx="2">
                  <c:v>1</c:v>
                </c:pt>
                <c:pt idx="3">
                  <c:v>1.4961515870671596</c:v>
                </c:pt>
                <c:pt idx="4">
                  <c:v>0.81627322430345473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2024.02.24'!$B$4:$B$8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2024.02.24'!$K$4:$K$8</c:f>
              <c:numCache>
                <c:formatCode>General</c:formatCode>
                <c:ptCount val="5"/>
                <c:pt idx="0">
                  <c:v>5.4176349500689003E-2</c:v>
                </c:pt>
                <c:pt idx="1">
                  <c:v>0.66082124042349277</c:v>
                </c:pt>
                <c:pt idx="2">
                  <c:v>1</c:v>
                </c:pt>
                <c:pt idx="3">
                  <c:v>1.489018560419183</c:v>
                </c:pt>
                <c:pt idx="4">
                  <c:v>0.8201153433932733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8B-462F-A50B-8E62BE8B4F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8B-462F-A50B-8E62BE8B4F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8B-462F-A50B-8E62BE8B4F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8B-462F-A50B-8E62BE8B4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D2-4583-915C-756FBB7D91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D2-4583-915C-756FBB7D91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D2-4583-915C-756FBB7D91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D2-4583-915C-756FBB7D9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83-4A09-AEA2-DBA9C9D1B2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83-4A09-AEA2-DBA9C9D1B2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83-4A09-AEA2-DBA9C9D1B2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83-4A09-AEA2-DBA9C9D1B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36-4ED9-BE4E-30C5B5EECD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36-4ED9-BE4E-30C5B5EECD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36-4ED9-BE4E-30C5B5EECD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136-4ED9-BE4E-30C5B5EEC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EC-4330-8274-20DD6489285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EC-4330-8274-20DD6489285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EC-4330-8274-20DD6489285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EC-4330-8274-20DD64892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1D-4DBA-B882-2EBD6D193B2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1D-4DBA-B882-2EBD6D193B2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1D-4DBA-B882-2EBD6D193B2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1D-4DBA-B882-2EBD6D193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D1-453B-B3D4-B39998A5F4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D1-453B-B3D4-B39998A5F4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D1-453B-B3D4-B39998A5F4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CD1-453B-B3D4-B39998A5F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03-4B5D-9B56-EC63AED0E9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03-4B5D-9B56-EC63AED0E9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03-4B5D-9B56-EC63AED0E9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03-4B5D-9B56-EC63AED0E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F5-42C1-9FD1-7AC49F236A9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F5-42C1-9FD1-7AC49F236A9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F5-42C1-9FD1-7AC49F236A9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F5-42C1-9FD1-7AC49F236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22-41FD-942B-16F0BEDE9C1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22-41FD-942B-16F0BEDE9C1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22-41FD-942B-16F0BEDE9C1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22-41FD-942B-16F0BEDE9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7E-489E-9BE3-6D60D081174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7E-489E-9BE3-6D60D081174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7E-489E-9BE3-6D60D081174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7E-489E-9BE3-6D60D081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5F-42D9-BBBD-F076755836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5F-42D9-BBBD-F07675583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DF5F-42D9-BBBD-F0767558364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F5F-42D9-BBBD-F07675583642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49-477F-9A62-0D4811807D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49-477F-9A62-0D4811807D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49-477F-9A62-0D4811807D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49-477F-9A62-0D4811807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D6-41B6-BAE3-F6E1B60232F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D6-41B6-BAE3-F6E1B60232F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D6-41B6-BAE3-F6E1B60232F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D6-41B6-BAE3-F6E1B6023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7B-4E68-A4B5-B804F26459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7B-4E68-A4B5-B804F26459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7B-4E68-A4B5-B804F26459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7B-4E68-A4B5-B804F2645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9D-4432-AE6F-E1A8311B35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9D-4432-AE6F-E1A8311B35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9D-4432-AE6F-E1A8311B35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9D-4432-AE6F-E1A8311B3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5A-48BC-B8C7-0E4737F8AD0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5A-48BC-B8C7-0E4737F8AD0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5A-48BC-B8C7-0E4737F8AD0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5A-48BC-B8C7-0E4737F8A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E4-41F5-BABE-2EF106F08F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E4-41F5-BABE-2EF106F08F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E4-41F5-BABE-2EF106F08F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E4-41F5-BABE-2EF106F08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6B-4959-A8CC-E293E5BE3A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6B-4959-A8CC-E293E5BE3A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6B-4959-A8CC-E293E5BE3A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6B-4959-A8CC-E293E5BE3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E9-4CC9-82C8-4EEE13D729D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E9-4CC9-82C8-4EEE13D729D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E9-4CC9-82C8-4EEE13D729D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EE9-4CC9-82C8-4EEE13D72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DA-4524-8990-75FBBB8131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DA-4524-8990-75FBBB8131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DA-4524-8990-75FBBB8131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DA-4524-8990-75FBBB813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03-46C4-A654-ED52D9182A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03-46C4-A654-ED52D9182A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03-46C4-A654-ED52D9182A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03-46C4-A654-ED52D9182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3B-4494-88CB-BA916BCA8E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3B-4494-88CB-BA916BCA8E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3B-4494-88CB-BA916BCA8E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3B-4494-88CB-BA916BCA8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B-44AC-ADDB-5CF21DBC8B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B-44AC-ADDB-5CF21DBC8B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B-44AC-ADDB-5CF21DBC8B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B-44AC-ADDB-5CF21DBC8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EA-4517-80E2-C9C220B60F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EA-4517-80E2-C9C220B60F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EA-4517-80E2-C9C220B60F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EA-4517-80E2-C9C220B60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93-4A28-A5EB-965C7154F8F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93-4A28-A5EB-965C7154F8F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93-4A28-A5EB-965C7154F8F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93-4A28-A5EB-965C7154F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C9-462A-A858-B0026A4C8C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C9-462A-A858-B0026A4C8C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C9-462A-A858-B0026A4C8C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C9-462A-A858-B0026A4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A9-4B57-893A-D8352E3A0C5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A9-4B57-893A-D8352E3A0C5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A9-4B57-893A-D8352E3A0C5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A9-4B57-893A-D8352E3A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9E-466C-9E74-92F00A25EF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9E-466C-9E74-92F00A25EF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9E-466C-9E74-92F00A25EF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9E-466C-9E74-92F00A25E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3D-4D62-A911-D266C7D8270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3D-4D62-A911-D266C7D8270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3D-4D62-A911-D266C7D8270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3D-4D62-A911-D266C7D82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AC-45F9-8048-7143E451820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AC-45F9-8048-7143E451820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AC-45F9-8048-7143E451820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AC-45F9-8048-7143E4518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9D-4C88-AD7D-3FA825883B8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9D-4C88-AD7D-3FA825883B8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9D-4C88-AD7D-3FA825883B8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9D-4C88-AD7D-3FA825883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7D-491B-B2BA-CFB8F26014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7D-491B-B2BA-CFB8F26014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7D-491B-B2BA-CFB8F26014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7D-491B-B2BA-CFB8F2601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CA-4A13-95EF-FD31D688C5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CA-4A13-95EF-FD31D688C5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CA-4A13-95EF-FD31D688C5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CA-4A13-95EF-FD31D688C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32-493D-9BF8-7A4FB3C492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32-493D-9BF8-7A4FB3C492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32-493D-9BF8-7A4FB3C492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32-493D-9BF8-7A4FB3C49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AC-464C-8F02-8FD23A7A18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AC-464C-8F02-8FD23A7A18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AC-464C-8F02-8FD23A7A18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AC-464C-8F02-8FD23A7A1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56-497C-8029-27672B1B81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56-497C-8029-27672B1B81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56-497C-8029-27672B1B81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56-497C-8029-27672B1B8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24-408C-81C4-50FBA615DE5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24-408C-81C4-50FBA615DE5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24-408C-81C4-50FBA615DE5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24-408C-81C4-50FBA615D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64-41AA-98E8-4F363D9597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64-41AA-98E8-4F363D9597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64-41AA-98E8-4F363D9597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64-41AA-98E8-4F363D959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6C-4BF7-BD26-6AEF28BB93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6C-4BF7-BD26-6AEF28BB93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6C-4BF7-BD26-6AEF28BB93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6C-4BF7-BD26-6AEF28BB9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0D-425D-8065-7362A21554E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0D-425D-8065-7362A21554E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0D-425D-8065-7362A21554E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0D-425D-8065-7362A2155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3B-4E1B-A919-04DC3022735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3B-4E1B-A919-04DC3022735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3B-4E1B-A919-04DC3022735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3B-4E1B-A919-04DC30227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D4-4446-8B6C-F6E1A8680D0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D4-4446-8B6C-F6E1A8680D0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D4-4446-8B6C-F6E1A8680D0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D4-4446-8B6C-F6E1A868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55-4C0A-ABB4-A1E30B161F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55-4C0A-ABB4-A1E30B161F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55-4C0A-ABB4-A1E30B161F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55-4C0A-ABB4-A1E30B161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17-4E5A-92B6-033AA91001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17-4E5A-92B6-033AA91001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17-4E5A-92B6-033AA91001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17-4E5A-92B6-033AA9100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C4-48EB-A0B1-B705A76198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C4-48EB-A0B1-B705A76198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C4-48EB-A0B1-B705A76198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C4-48EB-A0B1-B705A7619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3B-4F49-810E-16043FC608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3B-4F49-810E-16043FC608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3B-4F49-810E-16043FC608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3B-4F49-810E-16043FC60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08-4212-B614-5226861FA8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08-4212-B614-5226861FA8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08-4212-B614-5226861FA8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08-4212-B614-5226861FA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16-4292-963F-93AD02998BE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16-4292-963F-93AD02998BE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16-4292-963F-93AD02998B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16-4292-963F-93AD02998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A2-4855-B621-A6317CEB7AA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A2-4855-B621-A6317CEB7AA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A2-4855-B621-A6317CEB7AA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A2-4855-B621-A6317CEB7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1E-473C-8648-92293559FB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1E-473C-8648-92293559FB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1E-473C-8648-92293559FB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1E-473C-8648-92293559F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6B-4438-876B-F07A5290FA6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6B-4438-876B-F07A5290FA6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6B-4438-876B-F07A5290FA6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6B-4438-876B-F07A5290F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0D-4215-AEF0-3FBB91FDAA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0D-4215-AEF0-3FBB91FDAA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0D-4215-AEF0-3FBB91FDAA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0D-4215-AEF0-3FBB91FDA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99-4312-90A0-9D2A2412395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99-4312-90A0-9D2A2412395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99-4312-90A0-9D2A2412395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99-4312-90A0-9D2A24123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78-4ED6-BB70-5CBB6AB318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78-4ED6-BB70-5CBB6AB318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78-4ED6-BB70-5CBB6AB318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78-4ED6-BB70-5CBB6AB31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AC-446D-8F31-E6CF963E84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AC-446D-8F31-E6CF963E84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AC-446D-8F31-E6CF963E84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AC-446D-8F31-E6CF963E8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62-449F-8CA6-11349004F4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62-449F-8CA6-11349004F4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62-449F-8CA6-11349004F4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C62-449F-8CA6-11349004F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C5-4BC5-AC95-3DE92491140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C5-4BC5-AC95-3DE92491140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C5-4BC5-AC95-3DE92491140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C5-4BC5-AC95-3DE924911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0.6705796973706778</c:v>
                </c:pt>
                <c:pt idx="1">
                  <c:v>0.93088767008014472</c:v>
                </c:pt>
                <c:pt idx="2">
                  <c:v>1</c:v>
                </c:pt>
                <c:pt idx="3">
                  <c:v>0.96067321323372823</c:v>
                </c:pt>
                <c:pt idx="4">
                  <c:v>0.92694952740214032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02-46D0-9ABB-AD09476FC20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02-46D0-9ABB-AD09476FC20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02-46D0-9ABB-AD09476FC2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02-46D0-9ABB-AD09476FC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767490FD-DF43-4253-ADB2-2C6352A41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7DEF4FEE-1DBD-4F9D-B3B1-C3922D6706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3711F45B-9F64-49D5-B5E1-36642277C9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B882E666-E205-4DC7-8F92-BCBE433231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80E54BC0-C13E-4473-A61A-E8060A6B9C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905D0386-7473-4597-B843-B2C15ED69B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9C1F4A14-43F5-4656-ADC3-9C11798AF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693C99E4-B3B2-439A-A019-AD30D0582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3D55237F-BEA8-4E4B-9599-0E86CCAE1E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B64A6A84-0AEB-46C7-8186-41BEDBC102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B77C769A-955E-4A09-AB98-52F927F35D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85E732A7-5D8C-4193-BAC6-821EB502C8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EEACFB0B-A6B8-45B8-A98B-1E7108348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0ACA9B07-D938-4971-892B-C86BD3011A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66A42C73-BA94-4DCE-A37E-6E5E53B3A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41A69247-9AE2-48A1-B061-10FA0BA2F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551E8BAE-5C42-41B3-8160-FF5A2899C4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0836F6FD-C737-4A18-9CBD-839397CB5A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E3CE449F-EFB1-4B7D-9803-CAAFE973C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5250B529-8A58-47B4-A476-D2C996739E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91733D34-D9D1-4BC4-9389-22740F597A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C94C6E9C-194D-4059-9747-FDEC75FC8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3BCB7393-9126-4249-BCE4-75ACD4B952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7BC222EC-C533-4200-A1F1-8FB853CDC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E2D12605-2659-41A0-8E62-1191CBE5E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F1071157-3293-4476-84B1-DCDA08478B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F1F1C9A7-CAFF-474B-A2D7-1754E2E49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4F5877C6-27C2-431C-A501-DBEBE05F34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92F92883-4BAF-44D0-AC33-52AD59EA1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58B05FDA-0BBE-4FED-9832-7C2A1E898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23BF59FA-4835-4C25-AACB-CE51346D9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C5B3E798-8748-4B2D-83EE-61CCACEBEC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0A0FEA69-4E1F-432E-A970-05E874F3F7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643B609F-0872-4877-91C9-B251DAB07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61DF860B-AD2B-4F64-842C-71F3E0F8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AB4A255F-5098-443C-8A4D-65E64D7583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AE0A34CD-CC16-412D-86F8-743A196915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5853C20E-E5F4-4846-935C-6CADD7ED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693E59E7-1238-4D55-9158-BCF95A7D4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D45043B5-4DDA-4F9D-8630-A4349CD259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C3CF0404-4D23-4781-A15C-C4105EE9F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C0B0AC06-0891-4465-8B35-4B43AC624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9A61AE50-592C-4E22-9F4A-DA209B8D7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60D699A8-C04E-4FB7-BB0B-2D69AB1FBC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F4A8B7DF-6142-4654-A197-9D29A9D97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D5CB0064-74C5-48AD-B325-86F7FEA010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958FE858-4065-4990-BD01-B7D74EEA72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174C5FE5-A807-4293-969C-F5BAD4A2F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57974B93-5B06-4205-B24A-1B8DF2DC50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2B1D41C4-AF6E-4A0C-BDAC-3D726C203B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8B118340-B210-4AA5-B3E8-7FB84DF15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BD67CD87-507C-49E4-9D94-E2F469B34A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3CBA0E84-9E71-4BEC-A228-817964268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E4774EB1-D984-41A5-95E1-9FA73F29F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83514CDC-CD10-466C-89C6-E120B1C14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3FEE6996-305D-4508-954E-E97666887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87020C5D-4C65-44A1-BB74-8BA0476A8E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2604BBFD-9920-4A81-A4E5-C4E4C2270C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4C22D944-2101-4405-B8FC-7AB46466F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topLeftCell="B1" zoomScale="90" zoomScaleNormal="9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71" t="s">
        <v>10</v>
      </c>
      <c r="U1" s="2"/>
      <c r="V1" s="71" t="s">
        <v>11</v>
      </c>
      <c r="W1" s="73"/>
      <c r="Y1" s="69" t="s">
        <v>6</v>
      </c>
      <c r="Z1" s="70"/>
      <c r="AB1" s="75" t="s">
        <v>17</v>
      </c>
      <c r="AC1" s="76"/>
      <c r="AD1" s="76"/>
      <c r="AE1" s="77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72"/>
      <c r="U2" s="30"/>
      <c r="V2" s="72"/>
      <c r="W2" s="74"/>
      <c r="Y2">
        <v>0.44</v>
      </c>
      <c r="Z2">
        <v>0.91180000000000005</v>
      </c>
    </row>
    <row r="3" spans="1:31" x14ac:dyDescent="0.25">
      <c r="A3" s="17" t="s">
        <v>2</v>
      </c>
      <c r="B3" s="30">
        <v>0.37554999999999999</v>
      </c>
      <c r="C3" s="30"/>
      <c r="D3" s="18">
        <v>0.68203363645357329</v>
      </c>
      <c r="E3" s="31">
        <v>27</v>
      </c>
      <c r="F3" s="43">
        <v>4.0626594249786283</v>
      </c>
      <c r="G3" s="31">
        <v>2.7708703812905567E-2</v>
      </c>
      <c r="H3" s="30"/>
      <c r="I3" s="20">
        <v>0.6705796973706778</v>
      </c>
      <c r="J3" s="33">
        <v>27</v>
      </c>
      <c r="K3" s="45">
        <v>4.0626594249786283</v>
      </c>
      <c r="L3" s="33">
        <v>2.7243369277223005E-2</v>
      </c>
      <c r="M3" s="30"/>
      <c r="N3" s="22">
        <v>0.60768017395567298</v>
      </c>
      <c r="O3" s="35">
        <v>24</v>
      </c>
      <c r="P3" s="47">
        <v>4.4899029645936084</v>
      </c>
      <c r="Q3" s="35">
        <v>2.7284250145683354E-2</v>
      </c>
      <c r="R3" s="30"/>
      <c r="S3" s="30"/>
      <c r="T3" s="30">
        <f>STDEV(D3,I3,N3)</f>
        <v>4.0033278139934382E-2</v>
      </c>
      <c r="U3" s="30"/>
      <c r="V3" s="65">
        <f>STDEV(D3,I3,N3)/AVERAGE(D3,I3,N3)</f>
        <v>6.126625117267203E-2</v>
      </c>
      <c r="W3" s="66"/>
      <c r="Y3">
        <v>0.45</v>
      </c>
      <c r="Z3">
        <v>0.92479999999999996</v>
      </c>
    </row>
    <row r="4" spans="1:31" x14ac:dyDescent="0.25">
      <c r="A4" s="17" t="s">
        <v>3</v>
      </c>
      <c r="B4" s="30">
        <v>0.45367000000000002</v>
      </c>
      <c r="C4" s="30"/>
      <c r="D4" s="18">
        <v>0.92022960671555143</v>
      </c>
      <c r="E4" s="31">
        <v>132</v>
      </c>
      <c r="F4" s="43">
        <v>1.1424575253197933</v>
      </c>
      <c r="G4" s="31">
        <v>1.0513232392142555E-2</v>
      </c>
      <c r="H4" s="30"/>
      <c r="I4" s="20">
        <v>0.93088767008014472</v>
      </c>
      <c r="J4" s="33">
        <v>130</v>
      </c>
      <c r="K4" s="45">
        <v>1.1502191726035103</v>
      </c>
      <c r="L4" s="33">
        <v>1.0707248456663937E-2</v>
      </c>
      <c r="M4" s="30"/>
      <c r="N4" s="22">
        <v>0.90903882055180596</v>
      </c>
      <c r="O4" s="35">
        <v>133</v>
      </c>
      <c r="P4" s="47">
        <v>1.1432183923691066</v>
      </c>
      <c r="Q4" s="35">
        <v>1.0392298990323443E-2</v>
      </c>
      <c r="R4" s="30"/>
      <c r="S4" s="30"/>
      <c r="T4" s="30">
        <f t="shared" ref="T4:T7" si="0">STDEV(D4,I4,N4)</f>
        <v>1.0925507122923797E-2</v>
      </c>
      <c r="U4" s="30"/>
      <c r="V4" s="65">
        <f>STDEV(D4,I4,N4)/AVERAGE(D4,I4,N4)</f>
        <v>1.1874879612884751E-2</v>
      </c>
      <c r="W4" s="66"/>
      <c r="Y4">
        <v>0.46</v>
      </c>
      <c r="Z4">
        <v>0.93759999999999999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158</v>
      </c>
      <c r="F5" s="43">
        <v>0</v>
      </c>
      <c r="G5" s="31">
        <v>0</v>
      </c>
      <c r="H5" s="30"/>
      <c r="I5" s="20">
        <v>1</v>
      </c>
      <c r="J5" s="33">
        <v>158</v>
      </c>
      <c r="K5" s="45">
        <v>0</v>
      </c>
      <c r="L5" s="33">
        <v>0</v>
      </c>
      <c r="M5" s="30"/>
      <c r="N5" s="22">
        <v>1</v>
      </c>
      <c r="O5" s="35">
        <v>156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5">
        <f>STDEV(D5,I5,N5)/AVERAGE(D5,I5,N5)</f>
        <v>0</v>
      </c>
      <c r="W5" s="66"/>
      <c r="Y5">
        <v>0.47</v>
      </c>
      <c r="Z5">
        <v>0.94979999999999998</v>
      </c>
    </row>
    <row r="6" spans="1:31" x14ac:dyDescent="0.25">
      <c r="A6" s="17" t="s">
        <v>7</v>
      </c>
      <c r="B6" s="30">
        <v>0.65349999999999997</v>
      </c>
      <c r="C6" s="30"/>
      <c r="D6" s="18">
        <v>0.96149224423494339</v>
      </c>
      <c r="E6" s="31">
        <v>190</v>
      </c>
      <c r="F6" s="43">
        <v>0.95449799063763818</v>
      </c>
      <c r="G6" s="31">
        <v>9.1774241513592671E-3</v>
      </c>
      <c r="H6" s="30"/>
      <c r="I6" s="20">
        <v>0.96067321323372823</v>
      </c>
      <c r="J6" s="33">
        <v>199</v>
      </c>
      <c r="K6" s="45">
        <v>0.94158216830393848</v>
      </c>
      <c r="L6" s="33">
        <v>9.0455276714812571E-3</v>
      </c>
      <c r="M6" s="30"/>
      <c r="N6" s="22">
        <v>0.97967941476304665</v>
      </c>
      <c r="O6" s="35">
        <v>195</v>
      </c>
      <c r="P6" s="47">
        <v>0.9525649710480083</v>
      </c>
      <c r="Q6" s="35">
        <v>9.3320829336009121E-3</v>
      </c>
      <c r="R6" s="30"/>
      <c r="S6" s="30"/>
      <c r="T6" s="30">
        <f t="shared" si="0"/>
        <v>1.0744608571839842E-2</v>
      </c>
      <c r="U6" s="30"/>
      <c r="V6" s="65">
        <f>STDEV(D6,I6,N6)/AVERAGE(D6,I6,N6)</f>
        <v>1.1108045789756328E-2</v>
      </c>
      <c r="W6" s="66"/>
      <c r="Y6">
        <v>0.48</v>
      </c>
      <c r="Z6">
        <v>0.96099999999999997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0.91916469015893143</v>
      </c>
      <c r="E7" s="32">
        <v>207</v>
      </c>
      <c r="F7" s="44">
        <v>0.92291973802144256</v>
      </c>
      <c r="G7" s="32">
        <v>8.4831523504004143E-3</v>
      </c>
      <c r="H7" s="10"/>
      <c r="I7" s="21">
        <v>0.92694952740214032</v>
      </c>
      <c r="J7" s="34">
        <v>212</v>
      </c>
      <c r="K7" s="46">
        <v>0.91700723974324627</v>
      </c>
      <c r="L7" s="34">
        <v>8.5001942750434333E-3</v>
      </c>
      <c r="M7" s="10"/>
      <c r="N7" s="28">
        <v>0.93675765518620657</v>
      </c>
      <c r="O7" s="36">
        <v>215</v>
      </c>
      <c r="P7" s="48">
        <v>0.91927871867562072</v>
      </c>
      <c r="Q7" s="36">
        <v>8.6114137696915501E-3</v>
      </c>
      <c r="R7" s="10"/>
      <c r="S7" s="10"/>
      <c r="T7" s="10">
        <f t="shared" si="0"/>
        <v>8.8158520100890883E-3</v>
      </c>
      <c r="U7" s="10"/>
      <c r="V7" s="67">
        <f>STDEV(D7,I7,N7)/AVERAGE(D7,I7,N7)</f>
        <v>9.5036915961775759E-3</v>
      </c>
      <c r="W7" s="68"/>
      <c r="Y7">
        <v>0.49</v>
      </c>
      <c r="Z7">
        <v>0.9708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0.97909999999999997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0.98599999999999999</v>
      </c>
    </row>
    <row r="10" spans="1:31" x14ac:dyDescent="0.25">
      <c r="B10" s="5"/>
      <c r="C10" s="1" t="s">
        <v>8</v>
      </c>
      <c r="D10" s="25">
        <v>0.96105555555555555</v>
      </c>
      <c r="E10" s="38"/>
      <c r="F10" s="39"/>
      <c r="G10" s="39"/>
      <c r="H10" s="30"/>
      <c r="I10" s="26">
        <v>0.96422685185185186</v>
      </c>
      <c r="J10" s="38"/>
      <c r="K10" s="39"/>
      <c r="L10" s="39"/>
      <c r="M10" s="30"/>
      <c r="N10" s="27">
        <v>0.96743518518518512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0.9919</v>
      </c>
    </row>
    <row r="11" spans="1:31" ht="19.5" thickBot="1" x14ac:dyDescent="0.35">
      <c r="B11" s="4"/>
      <c r="C11" s="9" t="s">
        <v>9</v>
      </c>
      <c r="D11" s="23">
        <v>1.5980000000000001</v>
      </c>
      <c r="E11" s="40"/>
      <c r="F11" s="40"/>
      <c r="G11" s="40"/>
      <c r="H11" s="30"/>
      <c r="I11" s="21">
        <v>1.627</v>
      </c>
      <c r="J11" s="41"/>
      <c r="K11" s="40"/>
      <c r="L11" s="40"/>
      <c r="M11" s="30"/>
      <c r="N11" s="24">
        <v>1.659</v>
      </c>
      <c r="O11" s="41"/>
      <c r="P11" s="40"/>
      <c r="Q11" s="40"/>
      <c r="R11" s="30"/>
      <c r="T11" s="15" t="s">
        <v>39</v>
      </c>
      <c r="U11" s="16">
        <v>1.62</v>
      </c>
      <c r="Y11">
        <v>0.53</v>
      </c>
      <c r="Z11">
        <v>0.99619999999999997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0.99880000000000002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0.99980000000000002</v>
      </c>
    </row>
    <row r="15" spans="1:31" x14ac:dyDescent="0.25">
      <c r="Y15">
        <v>0.56999999999999995</v>
      </c>
      <c r="Z15">
        <v>0.99890000000000001</v>
      </c>
    </row>
    <row r="16" spans="1:31" x14ac:dyDescent="0.25">
      <c r="Y16">
        <v>0.57999999999999996</v>
      </c>
      <c r="Z16">
        <v>0.997</v>
      </c>
    </row>
    <row r="17" spans="25:26" x14ac:dyDescent="0.25">
      <c r="Y17">
        <v>0.59</v>
      </c>
      <c r="Z17">
        <v>0.99529999999999996</v>
      </c>
    </row>
    <row r="18" spans="25:26" x14ac:dyDescent="0.25">
      <c r="Y18">
        <v>0.6</v>
      </c>
      <c r="Z18">
        <v>0.99360000000000004</v>
      </c>
    </row>
    <row r="19" spans="25:26" x14ac:dyDescent="0.25">
      <c r="Y19">
        <v>0.61</v>
      </c>
      <c r="Z19">
        <v>0.99219999999999997</v>
      </c>
    </row>
    <row r="20" spans="25:26" x14ac:dyDescent="0.25">
      <c r="Y20">
        <v>0.62</v>
      </c>
      <c r="Z20">
        <v>0.9919</v>
      </c>
    </row>
    <row r="21" spans="25:26" x14ac:dyDescent="0.25">
      <c r="Y21">
        <v>0.63</v>
      </c>
      <c r="Z21">
        <v>0.99150000000000005</v>
      </c>
    </row>
    <row r="22" spans="25:26" x14ac:dyDescent="0.25">
      <c r="Y22">
        <v>0.64</v>
      </c>
      <c r="Z22">
        <v>0.99029999999999996</v>
      </c>
    </row>
    <row r="23" spans="25:26" x14ac:dyDescent="0.25">
      <c r="Y23">
        <v>0.65</v>
      </c>
      <c r="Z23">
        <v>0.98850000000000005</v>
      </c>
    </row>
    <row r="24" spans="25:26" x14ac:dyDescent="0.25">
      <c r="Y24">
        <v>0.66</v>
      </c>
      <c r="Z24">
        <v>0.98609999999999998</v>
      </c>
    </row>
    <row r="25" spans="25:26" x14ac:dyDescent="0.25">
      <c r="Y25">
        <v>0.67</v>
      </c>
      <c r="Z25">
        <v>0.98329999999999995</v>
      </c>
    </row>
    <row r="26" spans="25:26" x14ac:dyDescent="0.25">
      <c r="Y26">
        <v>0.68</v>
      </c>
      <c r="Z26">
        <v>0.9819</v>
      </c>
    </row>
    <row r="27" spans="25:26" x14ac:dyDescent="0.25">
      <c r="Y27">
        <v>0.69</v>
      </c>
      <c r="Z27">
        <v>0.98219999999999996</v>
      </c>
    </row>
    <row r="28" spans="25:26" x14ac:dyDescent="0.25">
      <c r="Y28">
        <v>0.7</v>
      </c>
      <c r="Z28">
        <v>0.98380000000000001</v>
      </c>
    </row>
    <row r="29" spans="25:26" x14ac:dyDescent="0.25">
      <c r="Y29">
        <v>0.71</v>
      </c>
      <c r="Z29">
        <v>0.98609999999999998</v>
      </c>
    </row>
    <row r="30" spans="25:26" x14ac:dyDescent="0.25">
      <c r="Y30">
        <v>0.72</v>
      </c>
      <c r="Z30">
        <v>0.9889</v>
      </c>
    </row>
    <row r="31" spans="25:26" x14ac:dyDescent="0.25">
      <c r="Y31">
        <v>0.73</v>
      </c>
      <c r="Z31">
        <v>0.99009999999999998</v>
      </c>
    </row>
    <row r="32" spans="25:26" x14ac:dyDescent="0.25">
      <c r="Y32">
        <v>0.74</v>
      </c>
      <c r="Z32">
        <v>0.98929999999999996</v>
      </c>
    </row>
    <row r="33" spans="2:28" x14ac:dyDescent="0.25">
      <c r="Y33">
        <v>0.75</v>
      </c>
      <c r="Z33">
        <v>0.98780000000000001</v>
      </c>
      <c r="AB33" s="29"/>
    </row>
    <row r="34" spans="2:28" x14ac:dyDescent="0.25">
      <c r="Y34">
        <v>0.76</v>
      </c>
      <c r="Z34">
        <v>0.98729999999999996</v>
      </c>
    </row>
    <row r="35" spans="2:28" x14ac:dyDescent="0.25">
      <c r="Y35">
        <v>0.77</v>
      </c>
      <c r="Z35">
        <v>0.98740000000000006</v>
      </c>
    </row>
    <row r="36" spans="2:28" x14ac:dyDescent="0.25">
      <c r="Y36">
        <v>0.78</v>
      </c>
      <c r="Z36">
        <v>0.98929999999999996</v>
      </c>
    </row>
    <row r="37" spans="2:28" x14ac:dyDescent="0.25">
      <c r="Y37">
        <v>0.79</v>
      </c>
      <c r="Z37">
        <v>0.99219999999999997</v>
      </c>
    </row>
    <row r="38" spans="2:28" x14ac:dyDescent="0.25">
      <c r="Y38">
        <v>0.8</v>
      </c>
      <c r="Z38">
        <v>0.99529999999999996</v>
      </c>
    </row>
    <row r="39" spans="2:28" x14ac:dyDescent="0.25">
      <c r="Y39">
        <v>0.81</v>
      </c>
      <c r="Z39">
        <v>0.99839999999999995</v>
      </c>
    </row>
    <row r="40" spans="2:28" x14ac:dyDescent="0.25">
      <c r="Y40">
        <v>0.82</v>
      </c>
      <c r="Z40">
        <v>1.0009999999999999</v>
      </c>
    </row>
    <row r="41" spans="2:28" x14ac:dyDescent="0.25">
      <c r="Y41">
        <v>0.83</v>
      </c>
      <c r="Z41">
        <v>1.0017</v>
      </c>
    </row>
    <row r="42" spans="2:28" x14ac:dyDescent="0.25">
      <c r="B42" s="6"/>
      <c r="C42" s="6"/>
      <c r="Y42">
        <v>0.84</v>
      </c>
      <c r="Z42">
        <v>1.0004999999999999</v>
      </c>
    </row>
    <row r="43" spans="2:28" x14ac:dyDescent="0.25">
      <c r="Y43">
        <v>0.85</v>
      </c>
      <c r="Z43">
        <v>0.99939999999999996</v>
      </c>
    </row>
    <row r="44" spans="2:28" x14ac:dyDescent="0.25">
      <c r="Y44">
        <v>0.86</v>
      </c>
      <c r="Z44">
        <v>0.99919999999999998</v>
      </c>
    </row>
    <row r="45" spans="2:28" x14ac:dyDescent="0.25">
      <c r="Y45">
        <v>0.87</v>
      </c>
      <c r="Z45">
        <v>0.99850000000000005</v>
      </c>
    </row>
    <row r="46" spans="2:28" x14ac:dyDescent="0.25">
      <c r="Y46">
        <v>0.88</v>
      </c>
      <c r="Z46">
        <v>0.99770000000000003</v>
      </c>
    </row>
    <row r="47" spans="2:28" x14ac:dyDescent="0.25">
      <c r="Y47">
        <v>0.89</v>
      </c>
      <c r="Z47">
        <v>0.99860000000000004</v>
      </c>
    </row>
    <row r="48" spans="2:28" x14ac:dyDescent="0.25">
      <c r="Y48">
        <v>0.9</v>
      </c>
      <c r="Z48">
        <v>1.0017</v>
      </c>
    </row>
    <row r="49" spans="25:26" x14ac:dyDescent="0.25">
      <c r="Y49">
        <v>0.91</v>
      </c>
      <c r="Z49">
        <v>1.006</v>
      </c>
    </row>
    <row r="50" spans="25:26" x14ac:dyDescent="0.25">
      <c r="Y50">
        <v>0.92</v>
      </c>
      <c r="Z50">
        <v>1.0108999999999999</v>
      </c>
    </row>
    <row r="51" spans="25:26" x14ac:dyDescent="0.25">
      <c r="Y51" s="11"/>
      <c r="Z51" s="11"/>
    </row>
  </sheetData>
  <mergeCells count="9">
    <mergeCell ref="AB1:AE1"/>
    <mergeCell ref="V5:W5"/>
    <mergeCell ref="V6:W6"/>
    <mergeCell ref="V7:W7"/>
    <mergeCell ref="Y1:Z1"/>
    <mergeCell ref="T1:T2"/>
    <mergeCell ref="V1:W2"/>
    <mergeCell ref="V3:W3"/>
    <mergeCell ref="V4:W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40</v>
      </c>
      <c r="C1" s="79"/>
      <c r="D1" s="70"/>
      <c r="F1" s="42">
        <v>11.55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69" t="s">
        <v>38</v>
      </c>
      <c r="O3" s="79"/>
      <c r="P3" s="79"/>
      <c r="Q3" s="79"/>
      <c r="R3" s="70"/>
    </row>
    <row r="4" spans="1:18" x14ac:dyDescent="0.25">
      <c r="A4" t="s">
        <v>2</v>
      </c>
      <c r="B4" s="30">
        <v>0.37554999999999999</v>
      </c>
      <c r="D4">
        <v>16391.600000000002</v>
      </c>
      <c r="E4" s="13">
        <v>5.5561920580309482E-2</v>
      </c>
      <c r="G4">
        <v>16081.960000000001</v>
      </c>
      <c r="H4" s="12">
        <v>8.199782453516434E-2</v>
      </c>
      <c r="J4">
        <v>15922.7</v>
      </c>
      <c r="K4" s="14">
        <v>5.4176349500689003E-2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196874.33333333334</v>
      </c>
      <c r="E5" s="13">
        <v>0.66733668909490484</v>
      </c>
      <c r="G5">
        <v>196126.66666666669</v>
      </c>
      <c r="H5" s="12">
        <v>0.66588125317588853</v>
      </c>
      <c r="J5">
        <v>194218.66666666666</v>
      </c>
      <c r="K5" s="14">
        <v>0.66082124042349277</v>
      </c>
      <c r="N5" s="9">
        <v>197</v>
      </c>
      <c r="O5" s="10">
        <v>709</v>
      </c>
      <c r="P5" s="10">
        <v>560</v>
      </c>
      <c r="Q5" s="10">
        <v>552</v>
      </c>
      <c r="R5" s="49">
        <v>492</v>
      </c>
    </row>
    <row r="6" spans="1:18" x14ac:dyDescent="0.25">
      <c r="A6" t="s">
        <v>4</v>
      </c>
      <c r="B6" s="30">
        <v>0.54481999999999997</v>
      </c>
      <c r="D6">
        <v>295015</v>
      </c>
      <c r="E6" s="13">
        <v>1</v>
      </c>
      <c r="G6">
        <v>294537</v>
      </c>
      <c r="H6" s="12">
        <v>1</v>
      </c>
      <c r="J6">
        <v>293905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437896</v>
      </c>
      <c r="E7" s="13">
        <v>1.4843177465552599</v>
      </c>
      <c r="G7">
        <v>440672</v>
      </c>
      <c r="H7" s="12">
        <v>1.4961515870671596</v>
      </c>
      <c r="J7">
        <v>437630</v>
      </c>
      <c r="K7" s="14">
        <v>1.489018560419183</v>
      </c>
    </row>
    <row r="8" spans="1:18" ht="15.75" thickBot="1" x14ac:dyDescent="0.3">
      <c r="A8" t="s">
        <v>5</v>
      </c>
      <c r="B8" s="10">
        <v>0.79708000000000001</v>
      </c>
      <c r="D8">
        <v>238728</v>
      </c>
      <c r="E8" s="13">
        <v>0.80920631154348088</v>
      </c>
      <c r="G8">
        <v>240422.66666666666</v>
      </c>
      <c r="H8" s="12">
        <v>0.81627322430345473</v>
      </c>
      <c r="J8">
        <v>241036</v>
      </c>
      <c r="K8" s="14">
        <v>0.8201153433932733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80" zoomScaleNormal="80" workbookViewId="0">
      <selection activeCell="J13" sqref="J13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1.73</v>
      </c>
      <c r="F4" s="30">
        <v>1.53</v>
      </c>
      <c r="G4" s="30">
        <v>1.1499999999999999</v>
      </c>
      <c r="H4" s="30">
        <v>4.51</v>
      </c>
      <c r="I4" s="30">
        <v>4.04</v>
      </c>
      <c r="J4" s="30"/>
      <c r="K4" s="30" t="s">
        <v>41</v>
      </c>
      <c r="L4" s="30">
        <v>-12.45</v>
      </c>
      <c r="M4" s="30">
        <v>-15.860000000000001</v>
      </c>
      <c r="N4" s="30">
        <v>-14.44</v>
      </c>
      <c r="O4" s="30">
        <v>-33.61</v>
      </c>
      <c r="P4" s="30">
        <v>-19.98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14.18</v>
      </c>
      <c r="F5" s="30">
        <v>17.39</v>
      </c>
      <c r="G5" s="30">
        <v>15.59</v>
      </c>
      <c r="H5" s="30">
        <v>38.119999999999997</v>
      </c>
      <c r="I5" s="30">
        <v>24.02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1</v>
      </c>
      <c r="F11" s="30">
        <v>0.88</v>
      </c>
      <c r="G11" s="30">
        <v>0.67</v>
      </c>
      <c r="H11" s="30">
        <v>2.6</v>
      </c>
      <c r="I11" s="30">
        <v>2.33</v>
      </c>
      <c r="J11" s="30"/>
      <c r="K11" s="30" t="s">
        <v>41</v>
      </c>
      <c r="L11" s="30">
        <v>-7.1899999999999995</v>
      </c>
      <c r="M11" s="30">
        <v>-9.1599999999999984</v>
      </c>
      <c r="N11" s="30">
        <v>-8.33</v>
      </c>
      <c r="O11" s="30">
        <v>-19.41</v>
      </c>
      <c r="P11" s="30">
        <v>-11.54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8.19</v>
      </c>
      <c r="F12" s="10">
        <v>10.039999999999999</v>
      </c>
      <c r="G12" s="10">
        <v>9</v>
      </c>
      <c r="H12" s="10">
        <v>22.01</v>
      </c>
      <c r="I12" s="10">
        <v>13.87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108.49</v>
      </c>
      <c r="F16" s="30">
        <v>394.14</v>
      </c>
      <c r="G16" s="30">
        <v>116.71</v>
      </c>
      <c r="H16" s="30">
        <v>1398.13</v>
      </c>
      <c r="I16" s="30">
        <v>880.32</v>
      </c>
      <c r="J16" s="30"/>
      <c r="K16" s="30" t="s">
        <v>41</v>
      </c>
      <c r="L16" s="30">
        <v>-129.94999999999999</v>
      </c>
      <c r="M16" s="30">
        <v>-975.29000000000008</v>
      </c>
      <c r="N16" s="30">
        <v>-440.07</v>
      </c>
      <c r="O16" s="30">
        <v>-286.63999999999987</v>
      </c>
      <c r="P16" s="30">
        <v>-315.14999999999998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238.44</v>
      </c>
      <c r="F17" s="30">
        <v>1369.43</v>
      </c>
      <c r="G17" s="30">
        <v>556.78</v>
      </c>
      <c r="H17" s="30">
        <v>1684.77</v>
      </c>
      <c r="I17" s="30">
        <v>1195.47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62.64</v>
      </c>
      <c r="F23" s="30">
        <v>227.56</v>
      </c>
      <c r="G23" s="30">
        <v>67.38</v>
      </c>
      <c r="H23" s="30">
        <v>807.21</v>
      </c>
      <c r="I23" s="30">
        <v>508.25</v>
      </c>
      <c r="J23" s="30"/>
      <c r="K23" s="30" t="s">
        <v>41</v>
      </c>
      <c r="L23" s="51">
        <v>-75.02</v>
      </c>
      <c r="M23" s="30">
        <v>-563.07999999999993</v>
      </c>
      <c r="N23" s="30">
        <v>-254.07999999999998</v>
      </c>
      <c r="O23" s="30">
        <v>-165.49</v>
      </c>
      <c r="P23" s="30">
        <v>-181.96000000000004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137.66</v>
      </c>
      <c r="F24" s="10">
        <v>790.64</v>
      </c>
      <c r="G24" s="10">
        <v>321.45999999999998</v>
      </c>
      <c r="H24" s="10">
        <v>972.7</v>
      </c>
      <c r="I24" s="10">
        <v>690.21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71"/>
      <c r="C26" s="71"/>
      <c r="D26" s="71"/>
      <c r="E26" s="71"/>
      <c r="F26" s="71"/>
      <c r="G26" s="71"/>
      <c r="H26" s="73"/>
      <c r="J26" s="81" t="s">
        <v>35</v>
      </c>
      <c r="K26" s="71"/>
      <c r="L26" s="71"/>
      <c r="M26" s="71"/>
      <c r="N26" s="71"/>
      <c r="O26" s="71"/>
      <c r="P26" s="71"/>
      <c r="Q26" s="73"/>
    </row>
    <row r="27" spans="1:17" ht="63" customHeight="1" x14ac:dyDescent="0.25">
      <c r="A27" s="82" t="s">
        <v>31</v>
      </c>
      <c r="B27" s="72"/>
      <c r="C27" s="72"/>
      <c r="D27" s="72"/>
      <c r="E27" s="72"/>
      <c r="F27" s="72"/>
      <c r="G27" s="72"/>
      <c r="H27" s="74"/>
      <c r="J27" s="82" t="s">
        <v>36</v>
      </c>
      <c r="K27" s="72"/>
      <c r="L27" s="72"/>
      <c r="M27" s="72"/>
      <c r="N27" s="72"/>
      <c r="O27" s="72"/>
      <c r="P27" s="72"/>
      <c r="Q27" s="74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8733-3493-4F37-B0B0-1C730E511BB8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86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0.6705796973706778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0.93088767008014472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0.96067321323372823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0.92694952740214032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5.1999999999999998E-2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1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1</v>
      </c>
    </row>
    <row r="14" spans="1:72" x14ac:dyDescent="0.25">
      <c r="A14" t="s">
        <v>53</v>
      </c>
      <c r="B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56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53</v>
      </c>
      <c r="B18" t="s">
        <v>54</v>
      </c>
      <c r="C18" t="s">
        <v>87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54</v>
      </c>
      <c r="C19" t="s">
        <v>56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0</v>
      </c>
      <c r="Y20" s="54">
        <f>Y19</f>
        <v>1</v>
      </c>
    </row>
    <row r="21" spans="1:89" x14ac:dyDescent="0.25">
      <c r="E21" s="92" t="s">
        <v>57</v>
      </c>
      <c r="F21" s="92"/>
      <c r="G21" s="92"/>
      <c r="H21" s="92"/>
      <c r="I21" s="54">
        <f>I28</f>
        <v>1</v>
      </c>
      <c r="U21" s="92" t="s">
        <v>57</v>
      </c>
      <c r="V21" s="92"/>
      <c r="W21" s="92"/>
      <c r="X21" s="92"/>
      <c r="Y21" s="54">
        <f>Y28</f>
        <v>1</v>
      </c>
      <c r="AK21" s="92" t="s">
        <v>58</v>
      </c>
      <c r="AL21" s="92"/>
      <c r="AM21" s="92"/>
      <c r="AN21" s="92"/>
      <c r="AO21" s="54">
        <f>AO28</f>
        <v>1</v>
      </c>
      <c r="BA21" s="92" t="s">
        <v>59</v>
      </c>
      <c r="BB21" s="92"/>
      <c r="BC21" s="92"/>
      <c r="BD21" s="92"/>
      <c r="BE21" s="54">
        <f>BE28</f>
        <v>1</v>
      </c>
      <c r="BQ21" s="92" t="s">
        <v>60</v>
      </c>
      <c r="BR21" s="92"/>
      <c r="BS21" s="92"/>
      <c r="BT21" s="92"/>
      <c r="BU21" s="54">
        <f>BU28</f>
        <v>1</v>
      </c>
      <c r="CG21" s="92" t="s">
        <v>61</v>
      </c>
      <c r="CH21" s="92"/>
      <c r="CI21" s="92"/>
      <c r="CJ21" s="92"/>
      <c r="CK21" s="54">
        <f>CK28</f>
        <v>1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1</v>
      </c>
      <c r="AK22" s="56" t="s">
        <v>46</v>
      </c>
      <c r="AL22" s="56" t="s">
        <v>47</v>
      </c>
      <c r="AM22" s="56" t="s">
        <v>48</v>
      </c>
      <c r="AO22" s="54">
        <f>AO28</f>
        <v>1</v>
      </c>
      <c r="BA22" s="56" t="s">
        <v>46</v>
      </c>
      <c r="BB22" s="56" t="s">
        <v>47</v>
      </c>
      <c r="BC22" s="56" t="s">
        <v>48</v>
      </c>
      <c r="BE22" s="54">
        <f>BE28</f>
        <v>1</v>
      </c>
      <c r="BQ22" s="56" t="s">
        <v>46</v>
      </c>
      <c r="BR22" s="56" t="s">
        <v>47</v>
      </c>
      <c r="BS22" s="56" t="s">
        <v>48</v>
      </c>
      <c r="BU22" s="54">
        <f>BU28</f>
        <v>1</v>
      </c>
      <c r="CG22" s="56" t="s">
        <v>46</v>
      </c>
      <c r="CH22" s="56" t="s">
        <v>47</v>
      </c>
      <c r="CI22" s="56" t="s">
        <v>48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1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2" t="s">
        <v>62</v>
      </c>
      <c r="F30" s="92"/>
      <c r="G30" s="92"/>
      <c r="H30" s="92"/>
      <c r="I30" s="54">
        <f>I37</f>
        <v>0</v>
      </c>
      <c r="U30" s="92" t="s">
        <v>62</v>
      </c>
      <c r="V30" s="92"/>
      <c r="W30" s="92"/>
      <c r="X30" s="92"/>
      <c r="Y30" s="54">
        <f>Y37</f>
        <v>1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2" t="s">
        <v>63</v>
      </c>
      <c r="F39" s="92"/>
      <c r="G39" s="92"/>
      <c r="H39" s="92"/>
      <c r="I39" s="54">
        <f>I46</f>
        <v>0</v>
      </c>
      <c r="U39" s="92" t="s">
        <v>64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65</v>
      </c>
      <c r="F48" s="92"/>
      <c r="G48" s="92"/>
      <c r="H48" s="92"/>
      <c r="I48" s="54">
        <f>I55</f>
        <v>1</v>
      </c>
      <c r="U48" s="92" t="s">
        <v>66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1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2" t="s">
        <v>67</v>
      </c>
      <c r="F57" s="92"/>
      <c r="G57" s="92"/>
      <c r="H57" s="92"/>
      <c r="I57" s="54">
        <f>I64</f>
        <v>1</v>
      </c>
      <c r="U57" s="92" t="s">
        <v>68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1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1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1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1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1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1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подходит</v>
      </c>
      <c r="I64" s="54">
        <f>IF(H64="подходит",1,0)</f>
        <v>1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1</v>
      </c>
      <c r="Y65" s="54">
        <f>Y64</f>
        <v>0</v>
      </c>
    </row>
    <row r="66" spans="5:105" x14ac:dyDescent="0.25">
      <c r="E66" s="95" t="s">
        <v>69</v>
      </c>
      <c r="F66" s="95"/>
      <c r="G66" s="95"/>
      <c r="H66" s="95"/>
      <c r="I66" s="54">
        <f>I73</f>
        <v>0</v>
      </c>
      <c r="U66" s="92" t="s">
        <v>70</v>
      </c>
      <c r="V66" s="92"/>
      <c r="W66" s="92"/>
      <c r="X66" s="92"/>
      <c r="Y66" s="54">
        <f>Y73</f>
        <v>0</v>
      </c>
      <c r="AK66" s="92" t="s">
        <v>71</v>
      </c>
      <c r="AL66" s="92"/>
      <c r="AM66" s="92"/>
      <c r="AN66" s="92"/>
      <c r="AO66" s="54">
        <f>AO73</f>
        <v>0</v>
      </c>
      <c r="BA66" s="92" t="s">
        <v>72</v>
      </c>
      <c r="BB66" s="92"/>
      <c r="BC66" s="92"/>
      <c r="BD66" s="92"/>
      <c r="BE66" s="54">
        <f>BE73</f>
        <v>0</v>
      </c>
      <c r="BQ66" s="92" t="s">
        <v>73</v>
      </c>
      <c r="BR66" s="92"/>
      <c r="BS66" s="92"/>
      <c r="BT66" s="92"/>
      <c r="BU66" s="54">
        <f>BU73</f>
        <v>0</v>
      </c>
      <c r="CG66" s="92" t="s">
        <v>74</v>
      </c>
      <c r="CH66" s="92"/>
      <c r="CI66" s="92"/>
      <c r="CJ66" s="92"/>
      <c r="CK66" s="54">
        <f>CK73</f>
        <v>0</v>
      </c>
      <c r="CW66" s="92" t="s">
        <v>75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76</v>
      </c>
      <c r="F75" s="92"/>
      <c r="G75" s="92"/>
      <c r="H75" s="92"/>
      <c r="I75" s="54">
        <f>I82</f>
        <v>0</v>
      </c>
      <c r="U75" s="92" t="s">
        <v>77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70</v>
      </c>
      <c r="F84" s="92"/>
      <c r="G84" s="92"/>
      <c r="H84" s="92"/>
      <c r="I84" s="54">
        <f>I91</f>
        <v>0</v>
      </c>
      <c r="U84" s="92" t="s">
        <v>78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79</v>
      </c>
      <c r="F93" s="92"/>
      <c r="G93" s="92"/>
      <c r="H93" s="92"/>
      <c r="I93" s="54">
        <f>I100</f>
        <v>0</v>
      </c>
      <c r="U93" s="95" t="s">
        <v>80</v>
      </c>
      <c r="V93" s="95"/>
      <c r="W93" s="95"/>
      <c r="X93" s="95"/>
      <c r="Y93" s="54" t="s">
        <v>81</v>
      </c>
      <c r="AK93" s="95" t="s">
        <v>82</v>
      </c>
      <c r="AL93" s="95"/>
      <c r="AM93" s="95"/>
      <c r="AN93" s="95"/>
      <c r="AO93" s="54" t="s">
        <v>81</v>
      </c>
      <c r="BA93" s="95" t="s">
        <v>83</v>
      </c>
      <c r="BB93" s="95"/>
      <c r="BC93" s="95"/>
      <c r="BD93" s="95"/>
      <c r="BE93" s="54" t="s">
        <v>81</v>
      </c>
      <c r="BQ93" s="92" t="s">
        <v>84</v>
      </c>
      <c r="BR93" s="92"/>
      <c r="BS93" s="92"/>
      <c r="BT93" s="92"/>
      <c r="BU93" s="54" t="s">
        <v>81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81</v>
      </c>
      <c r="AK94" s="56" t="s">
        <v>46</v>
      </c>
      <c r="AL94" s="56" t="s">
        <v>47</v>
      </c>
      <c r="AM94" s="56" t="s">
        <v>48</v>
      </c>
      <c r="AO94" s="54" t="s">
        <v>81</v>
      </c>
      <c r="BA94" s="56" t="s">
        <v>46</v>
      </c>
      <c r="BB94" s="56" t="s">
        <v>47</v>
      </c>
      <c r="BC94" s="56" t="s">
        <v>48</v>
      </c>
      <c r="BE94" s="54" t="s">
        <v>81</v>
      </c>
      <c r="BQ94" s="56" t="s">
        <v>46</v>
      </c>
      <c r="BR94" s="56" t="s">
        <v>47</v>
      </c>
      <c r="BS94" s="56" t="s">
        <v>48</v>
      </c>
      <c r="BU94" s="54" t="s">
        <v>81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81</v>
      </c>
      <c r="AK95" s="59" t="s">
        <v>2</v>
      </c>
      <c r="AL95" s="56"/>
      <c r="AM95" s="56"/>
      <c r="AN95" s="59"/>
      <c r="AO95" s="54" t="s">
        <v>81</v>
      </c>
      <c r="BA95" s="59" t="s">
        <v>2</v>
      </c>
      <c r="BB95" s="56"/>
      <c r="BC95" s="56"/>
      <c r="BD95" s="59"/>
      <c r="BE95" s="54" t="s">
        <v>81</v>
      </c>
      <c r="BQ95" s="59" t="s">
        <v>2</v>
      </c>
      <c r="BR95" s="56"/>
      <c r="BS95" s="56"/>
      <c r="BT95" s="59"/>
      <c r="BU95" s="54" t="s">
        <v>81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81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81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81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81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81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81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81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81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81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81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81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81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81</v>
      </c>
      <c r="AK100" t="s">
        <v>49</v>
      </c>
      <c r="AL100" s="56"/>
      <c r="AM100" s="56"/>
      <c r="AO100" s="54" t="s">
        <v>81</v>
      </c>
      <c r="BA100" t="s">
        <v>49</v>
      </c>
      <c r="BB100" s="56"/>
      <c r="BC100" s="56"/>
      <c r="BE100" s="54" t="s">
        <v>81</v>
      </c>
      <c r="BQ100" t="s">
        <v>49</v>
      </c>
      <c r="BR100" s="56"/>
      <c r="BS100" s="56"/>
      <c r="BU100" s="54" t="s">
        <v>81</v>
      </c>
    </row>
    <row r="101" spans="5:73" x14ac:dyDescent="0.25">
      <c r="I101" s="54">
        <f>I100</f>
        <v>0</v>
      </c>
      <c r="Y101" s="54" t="s">
        <v>81</v>
      </c>
      <c r="AO101" s="54" t="s">
        <v>81</v>
      </c>
      <c r="BE101" s="54" t="s">
        <v>81</v>
      </c>
      <c r="BU101" s="54" t="s">
        <v>81</v>
      </c>
    </row>
    <row r="102" spans="5:73" x14ac:dyDescent="0.25">
      <c r="E102" s="92" t="s">
        <v>78</v>
      </c>
      <c r="F102" s="92"/>
      <c r="G102" s="92"/>
      <c r="H102" s="92"/>
      <c r="I102" s="54">
        <f>I109</f>
        <v>0</v>
      </c>
      <c r="Y102" s="54" t="s">
        <v>81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81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81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81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81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81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81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81</v>
      </c>
    </row>
    <row r="110" spans="5:73" x14ac:dyDescent="0.25">
      <c r="I110" s="54">
        <f>I109</f>
        <v>0</v>
      </c>
      <c r="Y110" s="54" t="s">
        <v>81</v>
      </c>
    </row>
    <row r="111" spans="5:73" x14ac:dyDescent="0.25">
      <c r="E111" s="95" t="s">
        <v>85</v>
      </c>
      <c r="F111" s="95"/>
      <c r="G111" s="95"/>
      <c r="H111" s="95"/>
      <c r="I111" s="54" t="s">
        <v>81</v>
      </c>
      <c r="Y111" s="54" t="s">
        <v>81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81</v>
      </c>
      <c r="Y112" s="54" t="s">
        <v>81</v>
      </c>
    </row>
    <row r="113" spans="5:25" x14ac:dyDescent="0.25">
      <c r="E113" s="59" t="s">
        <v>2</v>
      </c>
      <c r="F113" s="56"/>
      <c r="G113" s="56"/>
      <c r="H113" s="59"/>
      <c r="I113" s="54" t="s">
        <v>81</v>
      </c>
      <c r="Y113" s="54" t="s">
        <v>81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81</v>
      </c>
      <c r="Y114" s="54" t="s">
        <v>81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81</v>
      </c>
      <c r="Y115" s="54" t="s">
        <v>81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81</v>
      </c>
      <c r="Y116" s="54" t="s">
        <v>81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81</v>
      </c>
      <c r="Y117" s="54" t="s">
        <v>81</v>
      </c>
    </row>
    <row r="118" spans="5:25" x14ac:dyDescent="0.25">
      <c r="E118" t="s">
        <v>49</v>
      </c>
      <c r="I118" s="54" t="s">
        <v>81</v>
      </c>
      <c r="Y118" s="54" t="s">
        <v>81</v>
      </c>
    </row>
    <row r="119" spans="5:25" x14ac:dyDescent="0.25">
      <c r="I119" s="54" t="s">
        <v>81</v>
      </c>
      <c r="Y119" s="54" t="s">
        <v>81</v>
      </c>
    </row>
    <row r="120" spans="5:25" x14ac:dyDescent="0.25">
      <c r="I120" s="54" t="s">
        <v>81</v>
      </c>
      <c r="Y120" s="54" t="s">
        <v>81</v>
      </c>
    </row>
    <row r="121" spans="5:25" x14ac:dyDescent="0.25">
      <c r="I121" s="54" t="s">
        <v>81</v>
      </c>
      <c r="Y121" s="54" t="s">
        <v>81</v>
      </c>
    </row>
    <row r="122" spans="5:25" x14ac:dyDescent="0.25">
      <c r="I122" s="54" t="s">
        <v>81</v>
      </c>
      <c r="Y122" s="54" t="s">
        <v>81</v>
      </c>
    </row>
    <row r="123" spans="5:25" x14ac:dyDescent="0.25">
      <c r="I123" s="54" t="s">
        <v>81</v>
      </c>
      <c r="Y123" s="54" t="s">
        <v>81</v>
      </c>
    </row>
    <row r="124" spans="5:25" x14ac:dyDescent="0.25">
      <c r="I124" s="54" t="s">
        <v>81</v>
      </c>
      <c r="Y124" s="54" t="s">
        <v>81</v>
      </c>
    </row>
    <row r="125" spans="5:25" x14ac:dyDescent="0.25">
      <c r="I125" s="54" t="s">
        <v>81</v>
      </c>
      <c r="Y125" s="54" t="s">
        <v>81</v>
      </c>
    </row>
    <row r="126" spans="5:25" x14ac:dyDescent="0.25">
      <c r="I126" s="54" t="s">
        <v>81</v>
      </c>
      <c r="Y126" s="54" t="s">
        <v>81</v>
      </c>
    </row>
    <row r="127" spans="5:25" x14ac:dyDescent="0.25">
      <c r="I127" s="54" t="s">
        <v>81</v>
      </c>
      <c r="Y127" s="54" t="s">
        <v>81</v>
      </c>
    </row>
    <row r="128" spans="5:25" x14ac:dyDescent="0.25">
      <c r="I128" s="54" t="s">
        <v>81</v>
      </c>
      <c r="Y128" s="54" t="s">
        <v>81</v>
      </c>
    </row>
    <row r="129" spans="9:25" x14ac:dyDescent="0.25">
      <c r="I129" s="54" t="s">
        <v>81</v>
      </c>
      <c r="Y129" s="54" t="s">
        <v>81</v>
      </c>
    </row>
    <row r="130" spans="9:25" x14ac:dyDescent="0.25">
      <c r="I130" s="54" t="s">
        <v>81</v>
      </c>
      <c r="Y130" s="54" t="s">
        <v>81</v>
      </c>
    </row>
    <row r="131" spans="9:25" x14ac:dyDescent="0.25">
      <c r="I131" s="54" t="s">
        <v>81</v>
      </c>
      <c r="Y131" s="54" t="s">
        <v>81</v>
      </c>
    </row>
    <row r="132" spans="9:25" x14ac:dyDescent="0.25">
      <c r="I132" s="54" t="s">
        <v>81</v>
      </c>
      <c r="Y132" s="54" t="s">
        <v>81</v>
      </c>
    </row>
    <row r="133" spans="9:25" x14ac:dyDescent="0.25">
      <c r="I133" s="54" t="s">
        <v>81</v>
      </c>
      <c r="Y133" s="54" t="s">
        <v>81</v>
      </c>
    </row>
    <row r="134" spans="9:25" x14ac:dyDescent="0.25">
      <c r="I134" s="54" t="s">
        <v>81</v>
      </c>
      <c r="Y134" s="54" t="s">
        <v>81</v>
      </c>
    </row>
    <row r="135" spans="9:25" x14ac:dyDescent="0.25">
      <c r="I135" s="54" t="s">
        <v>81</v>
      </c>
      <c r="Y135" s="54" t="s">
        <v>81</v>
      </c>
    </row>
    <row r="136" spans="9:25" x14ac:dyDescent="0.25">
      <c r="I136" s="54" t="s">
        <v>81</v>
      </c>
      <c r="Y136" s="54" t="s">
        <v>81</v>
      </c>
    </row>
    <row r="137" spans="9:25" x14ac:dyDescent="0.25">
      <c r="I137" s="54" t="s">
        <v>81</v>
      </c>
      <c r="Y137" s="54" t="s">
        <v>81</v>
      </c>
    </row>
    <row r="138" spans="9:25" x14ac:dyDescent="0.25">
      <c r="I138" s="54" t="s">
        <v>81</v>
      </c>
      <c r="Y138" s="54" t="s">
        <v>81</v>
      </c>
    </row>
    <row r="139" spans="9:25" x14ac:dyDescent="0.25">
      <c r="I139" s="54" t="s">
        <v>81</v>
      </c>
      <c r="Y139" s="54" t="s">
        <v>81</v>
      </c>
    </row>
    <row r="140" spans="9:25" x14ac:dyDescent="0.25">
      <c r="I140" s="54" t="s">
        <v>81</v>
      </c>
      <c r="Y140" s="54" t="s">
        <v>81</v>
      </c>
    </row>
    <row r="141" spans="9:25" x14ac:dyDescent="0.25">
      <c r="I141" s="54" t="s">
        <v>81</v>
      </c>
      <c r="Y141" s="54" t="s">
        <v>81</v>
      </c>
    </row>
    <row r="142" spans="9:25" x14ac:dyDescent="0.25">
      <c r="I142" s="54" t="s">
        <v>81</v>
      </c>
      <c r="Y142" s="54" t="s">
        <v>81</v>
      </c>
    </row>
    <row r="143" spans="9:25" x14ac:dyDescent="0.25">
      <c r="I143" s="54" t="s">
        <v>81</v>
      </c>
      <c r="Y143" s="54" t="s">
        <v>81</v>
      </c>
    </row>
    <row r="144" spans="9:25" x14ac:dyDescent="0.25">
      <c r="I144" s="54" t="s">
        <v>81</v>
      </c>
      <c r="Y144" s="54" t="s">
        <v>81</v>
      </c>
    </row>
    <row r="145" spans="9:25" x14ac:dyDescent="0.25">
      <c r="I145" s="54" t="s">
        <v>81</v>
      </c>
      <c r="Y145" s="54" t="s">
        <v>81</v>
      </c>
    </row>
    <row r="146" spans="9:25" x14ac:dyDescent="0.25">
      <c r="I146" s="54" t="s">
        <v>81</v>
      </c>
      <c r="Y146" s="54" t="s">
        <v>81</v>
      </c>
    </row>
    <row r="147" spans="9:25" x14ac:dyDescent="0.25">
      <c r="I147" s="54" t="s">
        <v>81</v>
      </c>
      <c r="Y147" s="54" t="s">
        <v>81</v>
      </c>
    </row>
    <row r="148" spans="9:25" x14ac:dyDescent="0.25">
      <c r="I148" s="54" t="s">
        <v>81</v>
      </c>
      <c r="Y148" s="54" t="s">
        <v>81</v>
      </c>
    </row>
    <row r="149" spans="9:25" x14ac:dyDescent="0.25">
      <c r="I149" s="54" t="s">
        <v>81</v>
      </c>
      <c r="Y149" s="54" t="s">
        <v>81</v>
      </c>
    </row>
    <row r="150" spans="9:25" x14ac:dyDescent="0.25">
      <c r="I150" s="54" t="s">
        <v>81</v>
      </c>
      <c r="Y150" s="54" t="s">
        <v>81</v>
      </c>
    </row>
    <row r="151" spans="9:25" x14ac:dyDescent="0.25">
      <c r="I151" s="54" t="s">
        <v>81</v>
      </c>
      <c r="Y151" s="54" t="s">
        <v>81</v>
      </c>
    </row>
    <row r="152" spans="9:25" x14ac:dyDescent="0.25">
      <c r="I152" s="54" t="s">
        <v>81</v>
      </c>
      <c r="Y152" s="54" t="s">
        <v>81</v>
      </c>
    </row>
    <row r="153" spans="9:25" x14ac:dyDescent="0.25">
      <c r="I153" s="54" t="s">
        <v>81</v>
      </c>
      <c r="Y153" s="54" t="s">
        <v>81</v>
      </c>
    </row>
    <row r="154" spans="9:25" x14ac:dyDescent="0.25">
      <c r="I154" s="54" t="s">
        <v>81</v>
      </c>
      <c r="Y154" s="54" t="s">
        <v>81</v>
      </c>
    </row>
    <row r="155" spans="9:25" x14ac:dyDescent="0.25">
      <c r="I155" s="54" t="s">
        <v>81</v>
      </c>
      <c r="Y155" s="54" t="s">
        <v>81</v>
      </c>
    </row>
    <row r="156" spans="9:25" x14ac:dyDescent="0.25">
      <c r="I156" s="54" t="s">
        <v>81</v>
      </c>
      <c r="Y156" s="54" t="s">
        <v>81</v>
      </c>
    </row>
    <row r="157" spans="9:25" x14ac:dyDescent="0.25">
      <c r="I157" s="54" t="s">
        <v>81</v>
      </c>
      <c r="Y157" s="54" t="s">
        <v>81</v>
      </c>
    </row>
    <row r="158" spans="9:25" x14ac:dyDescent="0.25">
      <c r="I158" s="54" t="s">
        <v>81</v>
      </c>
      <c r="Y158" s="54" t="s">
        <v>81</v>
      </c>
    </row>
    <row r="159" spans="9:25" x14ac:dyDescent="0.25">
      <c r="I159" s="54" t="s">
        <v>81</v>
      </c>
      <c r="Y159" s="54" t="s">
        <v>81</v>
      </c>
    </row>
    <row r="160" spans="9:25" x14ac:dyDescent="0.25">
      <c r="I160" s="54" t="s">
        <v>81</v>
      </c>
      <c r="Y160" s="54" t="s">
        <v>81</v>
      </c>
    </row>
    <row r="161" spans="9:25" x14ac:dyDescent="0.25">
      <c r="I161" s="54" t="s">
        <v>81</v>
      </c>
      <c r="Y161" s="54" t="s">
        <v>81</v>
      </c>
    </row>
    <row r="162" spans="9:25" x14ac:dyDescent="0.25">
      <c r="I162" s="54" t="s">
        <v>81</v>
      </c>
      <c r="Y162" s="54" t="s">
        <v>81</v>
      </c>
    </row>
    <row r="163" spans="9:25" x14ac:dyDescent="0.25">
      <c r="I163" s="54" t="s">
        <v>81</v>
      </c>
      <c r="Y163" s="54" t="s">
        <v>81</v>
      </c>
    </row>
    <row r="164" spans="9:25" x14ac:dyDescent="0.25">
      <c r="I164" s="54" t="s">
        <v>81</v>
      </c>
      <c r="Y164" s="54" t="s">
        <v>81</v>
      </c>
    </row>
    <row r="165" spans="9:25" x14ac:dyDescent="0.25">
      <c r="I165" s="54" t="s">
        <v>81</v>
      </c>
      <c r="Y165" s="54" t="s">
        <v>81</v>
      </c>
    </row>
    <row r="166" spans="9:25" x14ac:dyDescent="0.25">
      <c r="I166" s="54" t="s">
        <v>81</v>
      </c>
      <c r="Y166" s="54" t="s">
        <v>81</v>
      </c>
    </row>
    <row r="167" spans="9:25" x14ac:dyDescent="0.25">
      <c r="I167" s="54" t="s">
        <v>81</v>
      </c>
      <c r="Y167" s="54" t="s">
        <v>81</v>
      </c>
    </row>
    <row r="168" spans="9:25" x14ac:dyDescent="0.25">
      <c r="I168" s="54" t="s">
        <v>81</v>
      </c>
      <c r="Y168" s="54" t="s">
        <v>81</v>
      </c>
    </row>
    <row r="169" spans="9:25" x14ac:dyDescent="0.25">
      <c r="I169" s="54" t="s">
        <v>81</v>
      </c>
      <c r="Y169" s="54" t="s">
        <v>81</v>
      </c>
    </row>
    <row r="170" spans="9:25" x14ac:dyDescent="0.25">
      <c r="I170" s="54" t="s">
        <v>81</v>
      </c>
      <c r="Y170" s="54" t="s">
        <v>81</v>
      </c>
    </row>
    <row r="171" spans="9:25" x14ac:dyDescent="0.25">
      <c r="I171" s="54" t="s">
        <v>81</v>
      </c>
      <c r="Y171" s="54" t="s">
        <v>81</v>
      </c>
    </row>
    <row r="172" spans="9:25" x14ac:dyDescent="0.25">
      <c r="I172" s="54" t="s">
        <v>81</v>
      </c>
      <c r="Y172" s="54" t="s">
        <v>81</v>
      </c>
    </row>
    <row r="173" spans="9:25" x14ac:dyDescent="0.25">
      <c r="I173" s="54" t="s">
        <v>81</v>
      </c>
      <c r="Y173" s="54" t="s">
        <v>81</v>
      </c>
    </row>
    <row r="174" spans="9:25" x14ac:dyDescent="0.25">
      <c r="I174" s="54" t="s">
        <v>81</v>
      </c>
      <c r="Y174" s="54" t="s">
        <v>81</v>
      </c>
    </row>
    <row r="175" spans="9:25" x14ac:dyDescent="0.25">
      <c r="I175" s="54" t="s">
        <v>81</v>
      </c>
      <c r="Y175" s="54" t="s">
        <v>81</v>
      </c>
    </row>
    <row r="176" spans="9:25" x14ac:dyDescent="0.25">
      <c r="I176" s="54" t="s">
        <v>81</v>
      </c>
      <c r="Y176" s="54" t="s">
        <v>81</v>
      </c>
    </row>
    <row r="177" spans="9:25" x14ac:dyDescent="0.25">
      <c r="I177" s="54" t="s">
        <v>81</v>
      </c>
      <c r="Y177" s="54" t="s">
        <v>81</v>
      </c>
    </row>
    <row r="178" spans="9:25" x14ac:dyDescent="0.25">
      <c r="I178" s="54" t="s">
        <v>81</v>
      </c>
      <c r="Y178" s="54" t="s">
        <v>81</v>
      </c>
    </row>
    <row r="179" spans="9:25" x14ac:dyDescent="0.25">
      <c r="I179" s="54" t="s">
        <v>81</v>
      </c>
      <c r="Y179" s="54" t="s">
        <v>81</v>
      </c>
    </row>
    <row r="180" spans="9:25" x14ac:dyDescent="0.25">
      <c r="I180" s="54" t="s">
        <v>81</v>
      </c>
      <c r="Y180" s="54" t="s">
        <v>81</v>
      </c>
    </row>
    <row r="181" spans="9:25" x14ac:dyDescent="0.25">
      <c r="I181" s="54" t="s">
        <v>81</v>
      </c>
      <c r="Y181" s="54" t="s">
        <v>81</v>
      </c>
    </row>
    <row r="182" spans="9:25" x14ac:dyDescent="0.25">
      <c r="I182" s="54" t="s">
        <v>81</v>
      </c>
      <c r="Y182" s="54" t="s">
        <v>81</v>
      </c>
    </row>
    <row r="183" spans="9:25" x14ac:dyDescent="0.25">
      <c r="I183" s="54" t="s">
        <v>81</v>
      </c>
      <c r="Y183" s="54" t="s">
        <v>81</v>
      </c>
    </row>
    <row r="184" spans="9:25" x14ac:dyDescent="0.25">
      <c r="I184" s="54" t="s">
        <v>81</v>
      </c>
      <c r="Y184" s="54" t="s">
        <v>81</v>
      </c>
    </row>
    <row r="185" spans="9:25" x14ac:dyDescent="0.25">
      <c r="I185" s="54" t="s">
        <v>81</v>
      </c>
      <c r="Y185" t="s">
        <v>81</v>
      </c>
    </row>
    <row r="186" spans="9:25" x14ac:dyDescent="0.25">
      <c r="I186" s="54" t="s">
        <v>81</v>
      </c>
    </row>
    <row r="187" spans="9:25" x14ac:dyDescent="0.25">
      <c r="I187" s="54" t="s">
        <v>81</v>
      </c>
    </row>
    <row r="188" spans="9:25" x14ac:dyDescent="0.25">
      <c r="I188" s="54" t="s">
        <v>81</v>
      </c>
    </row>
    <row r="189" spans="9:25" x14ac:dyDescent="0.25">
      <c r="I189" s="54" t="s">
        <v>81</v>
      </c>
    </row>
    <row r="190" spans="9:25" x14ac:dyDescent="0.25">
      <c r="I190" s="54" t="s">
        <v>81</v>
      </c>
    </row>
    <row r="191" spans="9:25" x14ac:dyDescent="0.25">
      <c r="I191" s="54" t="s">
        <v>81</v>
      </c>
    </row>
    <row r="192" spans="9:25" x14ac:dyDescent="0.25">
      <c r="I192" s="54" t="s">
        <v>81</v>
      </c>
    </row>
    <row r="193" spans="9:9" x14ac:dyDescent="0.25">
      <c r="I193" s="54" t="s">
        <v>81</v>
      </c>
    </row>
    <row r="194" spans="9:9" x14ac:dyDescent="0.25">
      <c r="I194" s="54" t="s">
        <v>81</v>
      </c>
    </row>
    <row r="195" spans="9:9" x14ac:dyDescent="0.25">
      <c r="I195" s="54" t="s">
        <v>81</v>
      </c>
    </row>
    <row r="196" spans="9:9" x14ac:dyDescent="0.25">
      <c r="I196" s="54" t="s">
        <v>81</v>
      </c>
    </row>
    <row r="197" spans="9:9" x14ac:dyDescent="0.25">
      <c r="I197" s="54" t="s">
        <v>81</v>
      </c>
    </row>
    <row r="198" spans="9:9" x14ac:dyDescent="0.25">
      <c r="I198" s="54" t="s">
        <v>81</v>
      </c>
    </row>
    <row r="199" spans="9:9" x14ac:dyDescent="0.25">
      <c r="I199" s="54" t="s">
        <v>81</v>
      </c>
    </row>
    <row r="200" spans="9:9" x14ac:dyDescent="0.25">
      <c r="I200" s="54" t="s">
        <v>81</v>
      </c>
    </row>
    <row r="201" spans="9:9" x14ac:dyDescent="0.25">
      <c r="I201" s="54" t="s">
        <v>81</v>
      </c>
    </row>
    <row r="202" spans="9:9" x14ac:dyDescent="0.25">
      <c r="I202" s="54" t="s">
        <v>81</v>
      </c>
    </row>
    <row r="203" spans="9:9" x14ac:dyDescent="0.25">
      <c r="I203" s="54" t="s">
        <v>81</v>
      </c>
    </row>
    <row r="204" spans="9:9" x14ac:dyDescent="0.25">
      <c r="I204" s="54" t="s">
        <v>81</v>
      </c>
    </row>
    <row r="205" spans="9:9" x14ac:dyDescent="0.25">
      <c r="I205" s="54" t="s">
        <v>81</v>
      </c>
    </row>
    <row r="206" spans="9:9" x14ac:dyDescent="0.25">
      <c r="I206" s="54" t="s">
        <v>81</v>
      </c>
    </row>
    <row r="207" spans="9:9" x14ac:dyDescent="0.25">
      <c r="I207" s="54" t="s">
        <v>81</v>
      </c>
    </row>
    <row r="208" spans="9:9" x14ac:dyDescent="0.25">
      <c r="I208" s="54" t="s">
        <v>81</v>
      </c>
    </row>
    <row r="209" spans="9:9" x14ac:dyDescent="0.25">
      <c r="I209" s="54" t="s">
        <v>81</v>
      </c>
    </row>
    <row r="210" spans="9:9" x14ac:dyDescent="0.25">
      <c r="I210" s="54" t="s">
        <v>81</v>
      </c>
    </row>
    <row r="211" spans="9:9" x14ac:dyDescent="0.25">
      <c r="I211" s="54" t="s">
        <v>81</v>
      </c>
    </row>
    <row r="212" spans="9:9" x14ac:dyDescent="0.25">
      <c r="I212" s="54" t="s">
        <v>81</v>
      </c>
    </row>
    <row r="213" spans="9:9" x14ac:dyDescent="0.25">
      <c r="I213" s="54" t="s">
        <v>81</v>
      </c>
    </row>
    <row r="214" spans="9:9" x14ac:dyDescent="0.25">
      <c r="I214" s="54" t="s">
        <v>81</v>
      </c>
    </row>
    <row r="215" spans="9:9" x14ac:dyDescent="0.25">
      <c r="I215" s="54" t="s">
        <v>81</v>
      </c>
    </row>
    <row r="216" spans="9:9" x14ac:dyDescent="0.25">
      <c r="I216" s="54" t="s">
        <v>81</v>
      </c>
    </row>
    <row r="217" spans="9:9" x14ac:dyDescent="0.25">
      <c r="I217" s="54" t="s">
        <v>81</v>
      </c>
    </row>
    <row r="218" spans="9:9" x14ac:dyDescent="0.25">
      <c r="I218" s="54" t="s">
        <v>81</v>
      </c>
    </row>
    <row r="219" spans="9:9" x14ac:dyDescent="0.25">
      <c r="I219" s="54" t="s">
        <v>81</v>
      </c>
    </row>
    <row r="220" spans="9:9" x14ac:dyDescent="0.25">
      <c r="I220" s="54" t="s">
        <v>81</v>
      </c>
    </row>
    <row r="221" spans="9:9" x14ac:dyDescent="0.25">
      <c r="I221" s="54" t="s">
        <v>81</v>
      </c>
    </row>
    <row r="222" spans="9:9" x14ac:dyDescent="0.25">
      <c r="I222" s="54" t="s">
        <v>81</v>
      </c>
    </row>
    <row r="223" spans="9:9" x14ac:dyDescent="0.25">
      <c r="I223" s="54" t="s">
        <v>81</v>
      </c>
    </row>
    <row r="224" spans="9:9" x14ac:dyDescent="0.25">
      <c r="I224" s="54" t="s">
        <v>81</v>
      </c>
    </row>
    <row r="225" spans="9:9" x14ac:dyDescent="0.25">
      <c r="I225" s="54" t="s">
        <v>81</v>
      </c>
    </row>
    <row r="226" spans="9:9" x14ac:dyDescent="0.25">
      <c r="I226" s="54" t="s">
        <v>81</v>
      </c>
    </row>
    <row r="227" spans="9:9" x14ac:dyDescent="0.25">
      <c r="I227" s="54" t="s">
        <v>81</v>
      </c>
    </row>
    <row r="228" spans="9:9" x14ac:dyDescent="0.25">
      <c r="I228" s="54" t="s">
        <v>81</v>
      </c>
    </row>
    <row r="229" spans="9:9" x14ac:dyDescent="0.25">
      <c r="I229" s="54" t="s">
        <v>81</v>
      </c>
    </row>
    <row r="230" spans="9:9" x14ac:dyDescent="0.25">
      <c r="I230" s="54" t="s">
        <v>81</v>
      </c>
    </row>
    <row r="231" spans="9:9" x14ac:dyDescent="0.25">
      <c r="I231" s="54" t="s">
        <v>81</v>
      </c>
    </row>
    <row r="232" spans="9:9" x14ac:dyDescent="0.25">
      <c r="I232" s="54" t="s">
        <v>81</v>
      </c>
    </row>
    <row r="233" spans="9:9" x14ac:dyDescent="0.25">
      <c r="I233" s="54" t="s">
        <v>81</v>
      </c>
    </row>
    <row r="234" spans="9:9" x14ac:dyDescent="0.25">
      <c r="I234" s="54" t="s">
        <v>81</v>
      </c>
    </row>
    <row r="235" spans="9:9" x14ac:dyDescent="0.25">
      <c r="I235" s="54" t="s">
        <v>81</v>
      </c>
    </row>
    <row r="236" spans="9:9" x14ac:dyDescent="0.25">
      <c r="I236" s="54" t="s">
        <v>81</v>
      </c>
    </row>
    <row r="237" spans="9:9" x14ac:dyDescent="0.25">
      <c r="I237" s="54" t="s">
        <v>81</v>
      </c>
    </row>
    <row r="238" spans="9:9" x14ac:dyDescent="0.25">
      <c r="I238" s="54" t="s">
        <v>81</v>
      </c>
    </row>
    <row r="239" spans="9:9" x14ac:dyDescent="0.25">
      <c r="I239" s="54" t="s">
        <v>81</v>
      </c>
    </row>
    <row r="240" spans="9:9" x14ac:dyDescent="0.25">
      <c r="I240" s="54" t="s">
        <v>81</v>
      </c>
    </row>
    <row r="241" spans="9:9" x14ac:dyDescent="0.25">
      <c r="I241" s="54" t="s">
        <v>81</v>
      </c>
    </row>
    <row r="242" spans="9:9" x14ac:dyDescent="0.25">
      <c r="I242" s="54" t="s">
        <v>81</v>
      </c>
    </row>
    <row r="243" spans="9:9" x14ac:dyDescent="0.25">
      <c r="I243" s="54" t="s">
        <v>81</v>
      </c>
    </row>
    <row r="244" spans="9:9" x14ac:dyDescent="0.25">
      <c r="I244" s="54" t="s">
        <v>81</v>
      </c>
    </row>
    <row r="245" spans="9:9" x14ac:dyDescent="0.25">
      <c r="I245" s="54" t="s">
        <v>81</v>
      </c>
    </row>
    <row r="246" spans="9:9" x14ac:dyDescent="0.25">
      <c r="I246" s="54" t="s">
        <v>81</v>
      </c>
    </row>
    <row r="247" spans="9:9" x14ac:dyDescent="0.25">
      <c r="I247" s="54" t="s">
        <v>81</v>
      </c>
    </row>
    <row r="248" spans="9:9" x14ac:dyDescent="0.25">
      <c r="I248" s="54" t="s">
        <v>81</v>
      </c>
    </row>
    <row r="249" spans="9:9" x14ac:dyDescent="0.25">
      <c r="I249" s="54" t="s">
        <v>81</v>
      </c>
    </row>
    <row r="250" spans="9:9" x14ac:dyDescent="0.25">
      <c r="I250" s="54" t="s">
        <v>81</v>
      </c>
    </row>
    <row r="251" spans="9:9" x14ac:dyDescent="0.25">
      <c r="I251" s="54" t="s">
        <v>81</v>
      </c>
    </row>
    <row r="252" spans="9:9" x14ac:dyDescent="0.25">
      <c r="I252" s="54" t="s">
        <v>81</v>
      </c>
    </row>
    <row r="253" spans="9:9" x14ac:dyDescent="0.25">
      <c r="I253" s="54" t="s">
        <v>81</v>
      </c>
    </row>
    <row r="254" spans="9:9" x14ac:dyDescent="0.25">
      <c r="I254" s="54" t="s">
        <v>81</v>
      </c>
    </row>
    <row r="255" spans="9:9" x14ac:dyDescent="0.25">
      <c r="I255" s="54" t="s">
        <v>81</v>
      </c>
    </row>
    <row r="256" spans="9:9" x14ac:dyDescent="0.25">
      <c r="I256" s="54" t="s">
        <v>81</v>
      </c>
    </row>
    <row r="257" spans="9:9" x14ac:dyDescent="0.25">
      <c r="I257" s="54" t="s">
        <v>81</v>
      </c>
    </row>
    <row r="258" spans="9:9" x14ac:dyDescent="0.25">
      <c r="I258" s="54" t="s">
        <v>81</v>
      </c>
    </row>
    <row r="259" spans="9:9" x14ac:dyDescent="0.25">
      <c r="I259" s="54" t="s">
        <v>81</v>
      </c>
    </row>
    <row r="260" spans="9:9" x14ac:dyDescent="0.25">
      <c r="I260" s="54" t="s">
        <v>81</v>
      </c>
    </row>
    <row r="261" spans="9:9" x14ac:dyDescent="0.25">
      <c r="I261" s="54" t="s">
        <v>81</v>
      </c>
    </row>
    <row r="262" spans="9:9" x14ac:dyDescent="0.25">
      <c r="I262" s="54" t="s">
        <v>81</v>
      </c>
    </row>
    <row r="263" spans="9:9" x14ac:dyDescent="0.25">
      <c r="I263" s="54" t="s">
        <v>81</v>
      </c>
    </row>
    <row r="264" spans="9:9" x14ac:dyDescent="0.25">
      <c r="I264" s="54" t="s">
        <v>81</v>
      </c>
    </row>
    <row r="265" spans="9:9" x14ac:dyDescent="0.25">
      <c r="I265" s="54" t="s">
        <v>81</v>
      </c>
    </row>
    <row r="266" spans="9:9" x14ac:dyDescent="0.25">
      <c r="I266" s="54" t="s">
        <v>81</v>
      </c>
    </row>
    <row r="267" spans="9:9" x14ac:dyDescent="0.25">
      <c r="I267" s="54" t="s">
        <v>81</v>
      </c>
    </row>
    <row r="268" spans="9:9" x14ac:dyDescent="0.25">
      <c r="I268" s="54" t="s">
        <v>81</v>
      </c>
    </row>
    <row r="269" spans="9:9" x14ac:dyDescent="0.25">
      <c r="I269" s="54" t="s">
        <v>81</v>
      </c>
    </row>
    <row r="270" spans="9:9" x14ac:dyDescent="0.25">
      <c r="I270" s="54" t="s">
        <v>81</v>
      </c>
    </row>
    <row r="271" spans="9:9" x14ac:dyDescent="0.25">
      <c r="I271" s="54" t="s">
        <v>81</v>
      </c>
    </row>
    <row r="272" spans="9:9" x14ac:dyDescent="0.25">
      <c r="I272" s="54" t="s">
        <v>81</v>
      </c>
    </row>
    <row r="273" spans="9:9" x14ac:dyDescent="0.25">
      <c r="I273" s="54" t="s">
        <v>81</v>
      </c>
    </row>
    <row r="274" spans="9:9" x14ac:dyDescent="0.25">
      <c r="I274" s="54" t="s">
        <v>81</v>
      </c>
    </row>
    <row r="275" spans="9:9" x14ac:dyDescent="0.25">
      <c r="I275" s="54" t="s">
        <v>81</v>
      </c>
    </row>
    <row r="276" spans="9:9" x14ac:dyDescent="0.25">
      <c r="I276" s="54" t="s">
        <v>81</v>
      </c>
    </row>
    <row r="277" spans="9:9" x14ac:dyDescent="0.25">
      <c r="I277" s="54" t="s">
        <v>81</v>
      </c>
    </row>
    <row r="278" spans="9:9" x14ac:dyDescent="0.25">
      <c r="I278" t="s">
        <v>81</v>
      </c>
    </row>
    <row r="279" spans="9:9" x14ac:dyDescent="0.25">
      <c r="I279" t="s">
        <v>81</v>
      </c>
    </row>
    <row r="280" spans="9:9" x14ac:dyDescent="0.25">
      <c r="I280" t="s">
        <v>81</v>
      </c>
    </row>
    <row r="281" spans="9:9" x14ac:dyDescent="0.25">
      <c r="I281" t="s">
        <v>81</v>
      </c>
    </row>
    <row r="282" spans="9:9" x14ac:dyDescent="0.25">
      <c r="I282" t="s">
        <v>81</v>
      </c>
    </row>
    <row r="283" spans="9:9" x14ac:dyDescent="0.25">
      <c r="I283" t="s">
        <v>81</v>
      </c>
    </row>
    <row r="284" spans="9:9" x14ac:dyDescent="0.25">
      <c r="I284" t="s">
        <v>81</v>
      </c>
    </row>
    <row r="285" spans="9:9" x14ac:dyDescent="0.25">
      <c r="I285" t="s">
        <v>81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4" priority="45">
      <formula>"I10=0"</formula>
    </cfRule>
  </conditionalFormatting>
  <conditionalFormatting sqref="I2:I1048576 Y2:Y185">
    <cfRule type="cellIs" dxfId="43" priority="41" operator="equal">
      <formula>1</formula>
    </cfRule>
    <cfRule type="cellIs" dxfId="42" priority="43" operator="equal">
      <formula>0</formula>
    </cfRule>
    <cfRule type="cellIs" dxfId="41" priority="44" operator="equal">
      <formula>0</formula>
    </cfRule>
  </conditionalFormatting>
  <conditionalFormatting sqref="I111">
    <cfRule type="cellIs" dxfId="40" priority="42" operator="equal">
      <formula>1</formula>
    </cfRule>
  </conditionalFormatting>
  <conditionalFormatting sqref="U3:X3">
    <cfRule type="expression" dxfId="39" priority="40">
      <formula>"I10=0"</formula>
    </cfRule>
  </conditionalFormatting>
  <conditionalFormatting sqref="AO21:AO29">
    <cfRule type="cellIs" dxfId="38" priority="37" operator="equal">
      <formula>1</formula>
    </cfRule>
    <cfRule type="cellIs" dxfId="37" priority="38" operator="equal">
      <formula>0</formula>
    </cfRule>
    <cfRule type="cellIs" dxfId="36" priority="39" operator="equal">
      <formula>0</formula>
    </cfRule>
  </conditionalFormatting>
  <conditionalFormatting sqref="BE21:BE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U21:BU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CK21:CK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AO66:AO74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BE66:BE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U66:BU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CK66:CK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DA66:DA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AO93:AO101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BE93:BE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U93:BU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C18">
    <cfRule type="expression" dxfId="2" priority="3">
      <formula>"подходит"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2024.02.24</vt:lpstr>
      <vt:lpstr>контрольная 2024.02.24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2024-07-09T19:10:42Z</dcterms:modified>
</cp:coreProperties>
</file>